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11"/>
  <workbookPr codeName="ThisWorkbook"/>
  <mc:AlternateContent xmlns:mc="http://schemas.openxmlformats.org/markup-compatibility/2006">
    <mc:Choice Requires="x15">
      <x15ac:absPath xmlns:x15ac="http://schemas.microsoft.com/office/spreadsheetml/2010/11/ac" url="C:\Users\nelmartinez\Downloads\"/>
    </mc:Choice>
  </mc:AlternateContent>
  <xr:revisionPtr revIDLastSave="0" documentId="13_ncr:1_{DFE7EE8A-9727-4736-9558-A45920BE2AE6}" xr6:coauthVersionLast="47" xr6:coauthVersionMax="47" xr10:uidLastSave="{00000000-0000-0000-0000-000000000000}"/>
  <bookViews>
    <workbookView xWindow="-120" yWindow="-120" windowWidth="29040" windowHeight="15840" tabRatio="598" xr2:uid="{00000000-000D-0000-FFFF-FFFF00000000}"/>
  </bookViews>
  <sheets>
    <sheet name="REGULAR" sheetId="16" r:id="rId1"/>
    <sheet name="CAMPESENA" sheetId="20" r:id="rId2"/>
    <sheet name="ARTICULACIÓN" sheetId="19" r:id="rId3"/>
    <sheet name="ECONOMÍA POPULAR" sheetId="21" r:id="rId4"/>
    <sheet name="FEC" sheetId="23" r:id="rId5"/>
    <sheet name="BILINGUISMO" sheetId="25" r:id="rId6"/>
    <sheet name="RECURSOS POR COORDINACIÓN" sheetId="26" r:id="rId7"/>
  </sheets>
  <definedNames>
    <definedName name="_xlnm._FilterDatabase" localSheetId="2" hidden="1">ARTICULACIÓN!$A$8:$O$15</definedName>
    <definedName name="_xlnm._FilterDatabase" localSheetId="5" hidden="1">BILINGUISMO!$A$8:$O$15</definedName>
    <definedName name="_xlnm._FilterDatabase" localSheetId="1" hidden="1">CAMPESENA!$A$8:$O$15</definedName>
    <definedName name="_xlnm._FilterDatabase" localSheetId="3" hidden="1">'ECONOMÍA POPULAR'!$A$8:$O$15</definedName>
    <definedName name="_xlnm._FilterDatabase" localSheetId="4" hidden="1">FEC!$A$8:$O$15</definedName>
    <definedName name="_xlnm._FilterDatabase" localSheetId="0" hidden="1">REGULAR!$A$8:$O$15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2" i="26" l="1"/>
  <c r="E12" i="26"/>
  <c r="E14" i="26" s="1"/>
  <c r="D12" i="26"/>
  <c r="D14" i="26" s="1"/>
  <c r="C12" i="26"/>
  <c r="C14" i="26" s="1"/>
  <c r="K20" i="25"/>
  <c r="M17" i="25"/>
  <c r="K17" i="25"/>
  <c r="L30" i="20"/>
  <c r="M29" i="20"/>
  <c r="K29" i="20"/>
  <c r="K28" i="20"/>
  <c r="K27" i="20"/>
  <c r="K26" i="20"/>
  <c r="K25" i="20"/>
  <c r="M24" i="20"/>
  <c r="K24" i="20"/>
  <c r="K23" i="20"/>
  <c r="M29" i="21"/>
  <c r="M28" i="21"/>
  <c r="M27" i="21"/>
  <c r="M26" i="21"/>
  <c r="M25" i="21"/>
  <c r="M24" i="21"/>
  <c r="M23" i="21"/>
  <c r="M22" i="21"/>
  <c r="M21" i="21"/>
  <c r="K21" i="21"/>
  <c r="M20" i="21"/>
  <c r="M20" i="23"/>
  <c r="M19" i="23"/>
  <c r="M18" i="23"/>
  <c r="M17" i="23"/>
  <c r="M16" i="23"/>
  <c r="K16" i="23"/>
  <c r="K21" i="23" s="1"/>
  <c r="M16" i="25"/>
  <c r="L94" i="16"/>
  <c r="M93" i="16"/>
  <c r="K93" i="16"/>
  <c r="K92" i="16"/>
  <c r="K91" i="16"/>
  <c r="K90" i="16"/>
  <c r="K89" i="16"/>
  <c r="K88" i="16"/>
  <c r="K87" i="16"/>
  <c r="K86" i="16"/>
  <c r="K85" i="16"/>
  <c r="K84" i="16"/>
  <c r="K83" i="16"/>
  <c r="K82" i="16"/>
  <c r="K81" i="16"/>
  <c r="K80" i="16"/>
  <c r="K79" i="16"/>
  <c r="K78" i="16"/>
  <c r="K77" i="16"/>
  <c r="K76" i="16"/>
  <c r="M75" i="16"/>
  <c r="K75" i="16"/>
  <c r="K74" i="16"/>
  <c r="K73" i="16"/>
  <c r="K72" i="16"/>
  <c r="K71" i="16"/>
  <c r="K70" i="16"/>
  <c r="K69" i="16"/>
  <c r="K68" i="16"/>
  <c r="K67" i="16"/>
  <c r="K66" i="16"/>
  <c r="K65" i="16"/>
  <c r="K64" i="16"/>
  <c r="K63" i="16"/>
  <c r="K62" i="16"/>
  <c r="K61" i="16"/>
  <c r="M60" i="16"/>
  <c r="K60" i="16"/>
  <c r="M59" i="16"/>
  <c r="K59" i="16"/>
  <c r="K58" i="16"/>
  <c r="M57" i="16"/>
  <c r="K57" i="16"/>
  <c r="M56" i="16"/>
  <c r="K56" i="16"/>
  <c r="M21" i="23" l="1"/>
  <c r="L22" i="23" s="1"/>
  <c r="L27" i="19"/>
  <c r="M19" i="21" l="1"/>
  <c r="K19" i="21"/>
  <c r="M18" i="21"/>
  <c r="K18" i="21"/>
  <c r="M17" i="21"/>
  <c r="K17" i="21"/>
  <c r="M16" i="21"/>
  <c r="M30" i="21" s="1"/>
  <c r="K16" i="21"/>
  <c r="M22" i="20"/>
  <c r="K22" i="20"/>
  <c r="M21" i="20"/>
  <c r="K21" i="20"/>
  <c r="M20" i="20"/>
  <c r="K20" i="20"/>
  <c r="M19" i="20"/>
  <c r="K19" i="20"/>
  <c r="M18" i="20"/>
  <c r="K18" i="20"/>
  <c r="M17" i="20"/>
  <c r="K17" i="20"/>
  <c r="M16" i="20"/>
  <c r="K16" i="20"/>
  <c r="K30" i="21" l="1"/>
  <c r="L31" i="21" s="1"/>
  <c r="M25" i="19"/>
  <c r="K25" i="19"/>
  <c r="M24" i="19"/>
  <c r="K24" i="19"/>
  <c r="M23" i="19"/>
  <c r="K23" i="19"/>
  <c r="M22" i="19"/>
  <c r="K22" i="19"/>
  <c r="M21" i="19"/>
  <c r="K21" i="19"/>
  <c r="M20" i="19"/>
  <c r="K20" i="19"/>
  <c r="M19" i="19"/>
  <c r="K19" i="19"/>
  <c r="M18" i="19"/>
  <c r="M26" i="19" s="1"/>
  <c r="K18" i="19"/>
  <c r="K17" i="19"/>
  <c r="K16" i="19"/>
  <c r="K26" i="19" l="1"/>
  <c r="K55" i="16"/>
  <c r="K54" i="16"/>
  <c r="K53" i="16"/>
  <c r="K52" i="16"/>
  <c r="K51" i="16"/>
  <c r="K50" i="16"/>
  <c r="K49" i="16"/>
  <c r="K48" i="16"/>
  <c r="K47" i="16"/>
  <c r="K46" i="16"/>
  <c r="K45" i="16"/>
  <c r="K44" i="16"/>
  <c r="K43" i="16"/>
  <c r="K42" i="16"/>
  <c r="K41" i="16"/>
  <c r="K40" i="16"/>
  <c r="K39" i="16"/>
  <c r="K38" i="16"/>
  <c r="K37" i="16"/>
  <c r="K36" i="16"/>
  <c r="K35" i="16"/>
  <c r="K34" i="16"/>
  <c r="K33" i="16"/>
  <c r="K32" i="16"/>
  <c r="K31" i="16"/>
  <c r="K30" i="16"/>
  <c r="K29" i="16"/>
  <c r="K28" i="16"/>
  <c r="K27" i="16"/>
  <c r="K26" i="16"/>
  <c r="K25" i="16"/>
  <c r="M24" i="16"/>
  <c r="K24" i="16"/>
  <c r="M23" i="16"/>
  <c r="K23" i="16"/>
  <c r="M22" i="16"/>
  <c r="K22" i="16"/>
  <c r="M21" i="16"/>
  <c r="K21" i="16"/>
  <c r="M20" i="16"/>
  <c r="K20" i="16"/>
  <c r="M19" i="16"/>
  <c r="K19" i="16"/>
  <c r="M18" i="16"/>
  <c r="K18" i="16"/>
  <c r="M17" i="16"/>
  <c r="K17" i="16"/>
  <c r="M16" i="16"/>
  <c r="K16" i="16"/>
</calcChain>
</file>

<file path=xl/sharedStrings.xml><?xml version="1.0" encoding="utf-8"?>
<sst xmlns="http://schemas.openxmlformats.org/spreadsheetml/2006/main" count="826" uniqueCount="234">
  <si>
    <t>Versión: 01</t>
  </si>
  <si>
    <t>Código: 
GFPI-F-139</t>
  </si>
  <si>
    <t>GESTIÓN DE FORMACIÓN PROFESIONAL INTEGRAL</t>
  </si>
  <si>
    <t>ANEXO 2: PLAN DE CONTRATACIÓN DE INSTRUCTORES  -  APOYOS ADMINISTRATIVOS Y OTROS PERFILES RELACIONADOS CON LA FORMACIÓN PROFESIONAL</t>
  </si>
  <si>
    <t>PRIMERA OFERTA -   SEGUNDA OFERTA</t>
  </si>
  <si>
    <t>PERIODO : AÑO 2026</t>
  </si>
  <si>
    <t>TOPE GLOBAL PROGRAMADO: $8.081.140.397</t>
  </si>
  <si>
    <t xml:space="preserve">ELABORADO POR: </t>
  </si>
  <si>
    <t xml:space="preserve">SALDO: </t>
  </si>
  <si>
    <t>Nombre:  Luisa Garcia Elles</t>
  </si>
  <si>
    <t xml:space="preserve">% UTILIZADO: </t>
  </si>
  <si>
    <t>Teléfono:</t>
  </si>
  <si>
    <t>XXXXXX IP XXXXXX</t>
  </si>
  <si>
    <t>LUGAR</t>
  </si>
  <si>
    <t>NIVEL</t>
  </si>
  <si>
    <t>NOMBRE DEL PROGRAMA
(TE-TP-TGO)</t>
  </si>
  <si>
    <t>CONTRATO</t>
  </si>
  <si>
    <t>No. CONTRATOS</t>
  </si>
  <si>
    <t>No. DE MESES Y DIAS A CONTRATAR</t>
  </si>
  <si>
    <t>FECHAS PREVISTAS PARA LA CONTRATACIÓN</t>
  </si>
  <si>
    <t>COSTO HONORARIO MES</t>
  </si>
  <si>
    <t>COSTO TOTAL HONORARIOS</t>
  </si>
  <si>
    <t>DURACION DEL PROGRAMA</t>
  </si>
  <si>
    <t>OBSERVACIONES</t>
  </si>
  <si>
    <t>Inicio
 (D-M-A)</t>
  </si>
  <si>
    <t>Terminación
(D-M-A)</t>
  </si>
  <si>
    <t>LECTIVA</t>
  </si>
  <si>
    <t>MESES</t>
  </si>
  <si>
    <t>DIAS</t>
  </si>
  <si>
    <t>PROFESIONALES</t>
  </si>
  <si>
    <t>TECNICOS Y/O TECNOLOGOS</t>
  </si>
  <si>
    <t>CENTRO DE FORMACION TURISTICA, GENTE DE MAR Y SERVICIOS</t>
  </si>
  <si>
    <t>PROFESIONAL</t>
  </si>
  <si>
    <t>SERVICIOS FARMACEUTICOS</t>
  </si>
  <si>
    <t>PRESTACION DE SERVICIOS</t>
  </si>
  <si>
    <t xml:space="preserve">PRODUCCION DE MEDIOSAUDIOVISUALES DIGITALES </t>
  </si>
  <si>
    <t>GESTIÓN DEL TALENTO HUMANO</t>
  </si>
  <si>
    <t>GESTION CONTABLE Y FINANCIERA</t>
  </si>
  <si>
    <t>PROMOTOR DE SALUD</t>
  </si>
  <si>
    <t>INSTALACION DE SISTEMAS ELECTRICOS RESIDENCIALES Y COMERCIALES</t>
  </si>
  <si>
    <t>TECNOLOGO</t>
  </si>
  <si>
    <t>GESTION ADMINISTRATIVA</t>
  </si>
  <si>
    <t>COSMETOLOGIA Y ESTETICA INTEGRAL</t>
  </si>
  <si>
    <t xml:space="preserve">INSTALACIONES ELECTRICAS PARA VIVIENDA </t>
  </si>
  <si>
    <t>INSTALACION DE REDES DE TELECOMUNICACIONES</t>
  </si>
  <si>
    <t xml:space="preserve">CENTRO DE FORMACION TURISTICA, GENTE DE MAR Y SERVICIOS </t>
  </si>
  <si>
    <t>TECNICO/TECNOLOGO Y/O COMPLEMENTARIA TITULADA VIRTUAL</t>
  </si>
  <si>
    <t>133100
CONTABILIZACION DE OPERACIONES COMERCIALES Y FINANCIERAS.</t>
  </si>
  <si>
    <t xml:space="preserve">PRESTACION DE SERVICIOS </t>
  </si>
  <si>
    <t xml:space="preserve">ALTERNATIVA 1:
EL PROGRAMA REQUIERE DE UN EQUIPO DE INSTRUCTORES PARA ORIENTAR LA COMPETENCIA CONFORMADO POR PROFESIONALES DE LAS SIGUIENTES ÁREAS:
TÍTULO PROFESIONAL UNIVERSITARIO EN EL NÚCLEO BÁSICO DE CONOCIMIENTO DE: A. CONTADURÍA PÚBLICA: PREFERIBLEMENTE CON: O ESPECIALIZACIÓN EN TRIBUTARIA, FINANZAS, COSTOS, AUDITORIA, TESORERÍA Y ESTÁNDARES
INTERNACIONALES (NIIF-NIC) O DIPLOMADO EN ESTÁNDARES INTERNACIONALES (NIIF-NIC) Y MANEJO DE PAQUETE OFIMÁTICA, EXCEL, SOFTWARE CONTABLE, FINANCIERO Y DE NÓMINA. O CERTIFICACIÓN DE COMPETENCIAS LABORALES EN NORMAS TÉCNICAS Y PEDAGÓGICAS. O TARJETA PROFESIONAL EN LOS CASOS EXIGIDOS POR LA LEY B. ECONOMISTA Y ADMINISTRADOR DE EMPRESAS: PREFERIBLEMENTE CON: O ACTUALIZACIÓN EN NIIF Y NIC, (NORMAS INTERNACIONES DE INFORMACIÓN FINANCIERA Y DE CONTABILIDAD), O DIPLOMADO EN ESTÁNDARES INTERNACIONALES (NIIF-NIC) Y MANEJO DE EXCEL, SOFTWARE CONTABLE, FINANCIERO Y DE NÓMINA. O TARJETA PROFESIONAL EN LOS CASOS EXIGIDOS POR LA LEY
ALTERNATIVA 2:
A. TÍTULO DE TECNÓLOGO EN EL NÚCLEO BÁSICO DE CONOCIMIENTO DE CONTADURÍA PÚBLICA; TECNÓLOGO EN CONTABILIDAD Y FINANZAS O CUATRO AÑOS DE ESTUDIO APROBADOS EN CONTADURÍA PÚBLICA. O PREFERIBLEMENTE CON ACTUALIZACIÓN EN NIIF Y NIC, (NORMAS INTERNACIONES DE INFORMACIÓN FINANCIERA Y DE CONTABILIDAD), O DIPLOMADO EN ESTÁNDARES INTERNACIONALES (NIIF-NIC) Y MANEJO
DE EXCEL, SOFTWARE CONTABLE, FINANCIERO Y DE NÓMINA. ALTERNATIVA 1: VEINTICUATRO (24) MESES DE EXPERIENCIA RELACIONADA DISTRIBUIDA ASÍ: DOCE (12) MESES DE EXPERIENCIA RELACIONADA CON EL EJERCICIO DE SERVICIOS CONTABLES Y SEIS (06) MESES EN DOCENCIA. 
ALTERNATIVA 1:
VEINTICUATRO (24) MESES DE EXPERIENCIA DESPUÉS DE OBTENER TÍTULO PROFESIONAL: DE LOS CUALES DOCE (12) MESES ESTARÁN RELACIONADOS CON EL EJERCICIO DE LA PROFESIÓN U OFICIO OBJETO DE LA FORMACIÓN PROFESIONAL Y DOCE (12) MESES EN LABORES DE DOCENCIA Y CON EL PROGRAMA DE FORMACIÓN.
ALTERNATIVA 2:
TREINTA (30) MESES DE EXPERIENCIA DESPUÉS DE OBTENER EL TÍTULO O CERTIFICACIÓN DE ESTUDIOS: DE LOS CUALES DIECIOCHO (18) MESES, ESTARÁN RELACIONADOS CON EL EJERCICIO DE LA PROFESIÓN U OFICIO OBJETO DE LA FORMACIÓN PROFESIONAL Y DOCE (12) MESES EN LABORES DE DOCENCIA Y CON EL TRABAJO EN EQUIPO.  PROCESOS COMUNICATIVOS ASERTIVOS.
 MANEJO DE ESTRATEGIAS DIDÁCTICAS.  MANEJO DE TECNOLOGÍAS DE LA INFORMACIÓN Y LA COMUNICACIÓN.
certificación de mínimo 40 horas en programas relacionados con ambientes virtuales de aprendizaje para impartir formación virtual. o tener certificación vigente en la norma de competencia pedagógica 240201057 </t>
  </si>
  <si>
    <t>217320
DESARROLLO MULTIMEDIA Y WEB</t>
  </si>
  <si>
    <t xml:space="preserve">TECNÓLOGO/ PROFESIONAL EN PRODUCCION DE CINE Y TELEVISION ; PROFESIONAL EN CINE Y TELEVISION ; PROFESIONAL EN EL AREA COMUNICACION 
Experiencia laboral :  VEINTICUATRO (24) MESES DE EXPERIENCIA: DE LOS CUALES DIECIOCHO (18) MESES ESTARÁN RELACIONADOS CON EL EJERCICIO DE LA PROFESIÓN U OFICIO OBJETO DE LA FORMACIÓN PROFESIONAL Y SEIS (6) MESES EN LABORES DE INSTRUCTOR O DOCENTE.
certificación de mínimo 40 horas en programas relacionados con ambientes virtuales de aprendizaje para impartir formación virtual. o tener certificación vigente en la norma de competencia pedagógica 240201057 </t>
  </si>
  <si>
    <t>GESTION AGROEMPRESARIAL 723179</t>
  </si>
  <si>
    <t xml:space="preserve">Requisitos Académicos Profesional en ciencias humanas, pedagógicas o administrativas, Gestion documental, conocedor de la política institucional                                                                                                                                                     formación por competencias basada en el aprendizaje por proyectos.
Experiencia Laboral Mínimo 12 meses de vinculación laboral en el ejercicio profesional 
relacionada con el área de formación, mínimo 12 meses de 
vinculación laboral en el área de docencia en formación 
profesional.
certificación de mínimo 40 horas en programas relacionados con ambientes virtuales de aprendizaje para impartir formación virtual. o tener certificación vigente en la norma de competencia pedagógica 240201057 </t>
  </si>
  <si>
    <t>124100
DESARROLLO PUBLICITARIO</t>
  </si>
  <si>
    <t xml:space="preserve">TÍTULO PROFESIONAL UNIVERSITARIO EN DISCIPLINA ACADÉMICA DEL NÚCLEO BÁSICO DE CONOCIMIENTO EN: ARTES PLÁSTICAS, VISUALES Y AFINES, DISEÑO, PUBLICIDAD Y AFINES ADMINISTRACIÓN, ECONOMÍA O INGENIERÍA INDUSTRIAL Y AFINES. ESTAS PROFESIONES DEBEN ESTAR ASOCIADAS A LOS PROGRAMAS DE FORMACIÓN QUE IMPARTIRÁ EN SU DESEMPEÑO Y SE CITAN LOS TÍTULOS OBTENIDOS, NÚCLEOS BÁSICOS DE CONOCIMIENTO Y ÁREAS DE ONOCIMIENTO: PUBLICISTA, DISEÑADOR GRÁFICO, DISEÑADOR INDUSTRIAL, INGENIERO DE MERCADOS, INGENIERO INDUSTRIAL, ADMINISTRACIÓN DE EMPRESAS, MERCADÓLOGO, PROFESIONAL EN MERCADEO Y PUBLICIDAD.
VEINTICUATRO (24) MESES DE EXPERIENCIA: DE LOS CUALES DOCE (12) MESES ESTARÁN RELACIONADOS CON EL ÁREA DE PUBLICIDAD, DISEÑO GRÁFICO, MERCADEO, VENTAS Y COMERCIALIZACIÓN, EN DESARROLLO DEL OBJETO DE LA FORMACIÓN PROFESIONAL A LA QUE SE DEDICA EL CARGO Y DOCE (12)
MESES EN LABORES DE DOCENCIA.
certificación de mínimo 40 horas en programas relacionados con ambientes virtuales de aprendizaje para impartir formación virtual. o tener certificación vigente en la norma de competencia pedagógica 240201057 </t>
  </si>
  <si>
    <t>228118
ANALISIS Y DESARROLLO DE SOFTWARE.</t>
  </si>
  <si>
    <t xml:space="preserve">TÍTULO DE TECNÓLOGO O PROFESIONAL EN SISTEMAS O AFINES, CON CONOCIMIENTOS EN: 
* ESTÁNDARES DE CALIDAD DE SOFTWARE
* MODELOS DE CALIDAD
* DISCIPLINAS DE CALIDAD DE SOFTWARE (PSP, TSP)
* METODOLOGÍAS PARA EL DESARROLLO DE SOFTWARE.
PREFERIBLEMENTE CON CERTIFICACIÓN PSP
VEINTICUATRO (24) MESES DE EXPERIENCIA: DE LOS CUALES DIECIOCHO (18) MESES ESTARÁN RELACIONADOS CON EL EJERCICIO DE LA PROFESIÓN U OFICIO OBJETO DE LA FORMACIÓN PROFESIONAL Y SEIS (6) MESES EN LABORES DE DOCENCIA.
certificación de mínimo 40 horas en programas relacionados con ambientes virtuales de aprendizaje para impartir formación virtual. o tener certificación vigente en la norma de competencia pedagógica 240201057 </t>
  </si>
  <si>
    <t>TÍTULO PROFESIONAL UNIVERSITARIO EL NÚCLEO BÁSICO DE AGRONOMÍA, INGENIERÍA AGRONÓMICA,
AGRÍCOLA, AGROLOGÍA, AGROLOGÍA, AGROPECUARIA, AGROFORESTAL, PRODUCCIÓN AGRÍCOLA, GESTIÓN
DE EMPRESAS AGROPECUARIAS.
VEINTE U CUATRO (24) MESES DE EXPERIENCIA RELACIONADA DISTRIBUIDA ASÍ: DOCE (12) MESES DE
EXPERIENCIA RELACIONADA CON EL EJERCICIO DE LA PROFESIÓN Y DOCE (12) MESES EN DOCENCIA.
certificación de mínimo 40 horas en programas relacionados con ambientes virtuales de aprendizaje para impartir formación virtual. o tener certificación vigente en la norma de competencia pedagógica 240201057</t>
  </si>
  <si>
    <t>TÍTULO PROFESIONAL UNIVERSITARIO EN DISCIPLINA ACADÉMICA DEL NÚCLEO BÁSICO DE CONOCIMIENTO EN: ADMINISTRACIÓN Y ÁREAS CONTABLES.
VEINTICUATRO (24) MESES DE EXPERIENCIA: DE LOS CUALES DOCE MESES (12) MESES ESTARÁN RELACIONADOS CON EL EJERCICIO DE LA PROFESIÓN U OFICIO OBJETO DE LA FORMACIÓN PROFESIONAL Y DOCE (12) MESES EN LABORES DE DOCENCIA.
certificación de mínimo 40 horas en programas relacionados con ambientes virtuales de aprendizaje para impartir formación virtual. o tener certificación vigente en la norma de competencia pedagógica 240201057</t>
  </si>
  <si>
    <t xml:space="preserve">LICENCIADO EN EDUCACIÓN FÍSICA Y/O PROFESIONAL EN CIENCIAS DEL DEPORTE. Y/O TECNÓLOGO EN ACTIVIDAD FÍSICA O ENTRENAMIENTO DEPORTIVO CON ESPECIALIZACIÓN TECNOLÓGICA RELACIONADA CON
EL ÁREA DE CONOCIMIENTO.
MÍNIMO 12 MESES DE EXPERIENCIA LABORAL EN EL ÁREA OBJETO DEL DESEMPEÑO. EXPERIENCIA DOCENTE MÍNIMO DE 12 MESES
certificación de mínimo 40 horas en programas relacionados con ambientes virtuales de aprendizaje para impartir formación virtual. o tener certificación vigente en la norma de competencia pedagógica 240201057 </t>
  </si>
  <si>
    <t xml:space="preserve"> 135303
ATENCION INTEGRAL AL CLIENTE</t>
  </si>
  <si>
    <t xml:space="preserve">ALTERNATIVA 1
TITULO DE TECNÓLOGO EN EL NÚCLEO BÁSICO DE CONOCIMIENTO: ADMINISTRACIÓN, ECONOMÍA, INGENIERÍA INDUSTRIAL Y AFINES.
ESTOS TECNÓLOGOS DEBEN ESTAR ASOCIADOS A LOS PROGRAMAS DE FORMACIÓN QUE IMPARTIRÁ EN SU DESEMPEÑO Y SE CITAN ALGUNOS TÍTULOS OBTENIDOS: TECNOLOGÍA EN GESTIÓN DE MERCADEO Y VENTAS, TECNOLOGÍA EN GESTIÓN DE MERCADOS, TECNOLOGÍA EN DIRECCIÓN DE VENTAS, TECNOLOGÍA EN GESTIÓN COMERCIAL Y TECNOLOGÍA EN MERCADEO Y PUBLICIDAD.
ALTERNATIVA 2.
TÍTULO PROFESIONAL UNIVERSITARIO EL NÚCLEO BÁSICO DE CONOCIMIENTO DE: NÚCLEO BÁSICO DE CONOCIMIENTO: ADMINISTRACIÓN, ECONOMÍA, EDUCACIÓN, INGENIERÍA INDUSTRIAL Y AFINES. ESTAS PROFESIONES DEBEN ESTAR ASOCIADAS A LOS PROGRAMAS DE FORMACIÓN QUE IMPARTIRÁ EN SU
DESEMPEÑO Y SE CITAN LOS TÍTULOS OBTENIDOS, NÚCLEOS BÁSICOS DE CONOCIMIENTO Y ÁREAS DE CONOCIMIENTO: INGENIERÍA DE MERCADOS, ECONOMÍA, ADMINISTRACIÓN DE EMPRESAS, ADMINISTRACIÓN DE MERCADEO Y VENTAS Y PROFESIONAL EN MERCADEO Y PUBLICIDAD.
ALTERNATIVA 1
TREINTA (30) MESES DE EXPERIENCIA RELACIONADA DISTRIBUIDA ASÍ: DIECIOCHO (18) MESES DE EXPERIENCIA RELACIONADA CON EL EJERCICIO DE VENTAS Y DOCE (12) MESES EN DOCENCIA.
ALTERNATIVA 2
VEINTICUATRO (24) MESES DE EXPERIENCIA RELACIONADA DISTRIBUIDA ASÍ: DOCE (12) MESES DE EXPERIENCIA RELACIONADA CON EL EJERCICIO DE VENTAS Y DOCE (12) MESES EN DOCENCIA.
certificación de mínimo 40 horas en programas relacionados con ambientes virtuales de aprendizaje para impartir formación virtual. o tener certificación vigente en la norma de competencia pedagógica 240201057 
</t>
  </si>
  <si>
    <t>633400
SERVICIO DE RECEPCION HOTELERA</t>
  </si>
  <si>
    <t xml:space="preserve">ALTERNATIVA 1: PROFESIONAL EN EL ÁREA DE HOTELERÍA.
ALTERNATIVA 2: TECNÓLOGO EN EL ÁREA DE HOTELERÍA
MÍNIMO VEINTICUATRO (24) ME SES DE VINCULACIÓN EN EL SECTOR PRODUCTIVO EN EL ÁREA O DEPARTAMENTO DE ALOJAMIENTO Y DOCE (12) MESES EN EL DESARROLLO DE PROCESOS PEDAGÓGICOS. ADICIONALMENTE, PARA TODAS LAS ALTERNATIVAS, CERTIFICAR CURSOS DE FORMACIÓN EN PEDAGOGÍA DE MÍNIMO 40 HORAS O PRESENTAR CERTIFICACIÓN DE COMPETENCIA LABORAL VIGENTE EN ORIENTACIÓN DE PROCESOS FORMATIVOS PRESENCIALES. 
certificación de mínimo 40 horas en programas relacionados con ambientes virtuales de aprendizaje para impartir formación virtual. o tener certificación vigente en la norma de competencia pedagógica 240201057 </t>
  </si>
  <si>
    <t>11220130
CATEDRA VIRTUAL DE PENSAMIENTO EMPRESARIAL -MODULO I: MENTALIDAD EMPRESARIAL</t>
  </si>
  <si>
    <t xml:space="preserve">REQUIERE DE UN EQUIPO DE INSTRUCTORES CON TÍTULO DE TECNÓLOGO O PROFESIONAL UNIVERSITARIO, RELACIONADOS CON LA ESPECIALIDAD OBJETO DE FORMACIÓN: ADMINISTRADOR DE EMPRESAS, CONTADOR, ECONOMISTA, ESPECIALISTA EN PROYECTOS
DOCE (12) MESES COMO ASESOR DE PROYECTOS FONDO EMPRENDER Y/O ESPECIALISTA EN PROYECTOS. -EXPERIENCIA DOCENTE MÍNIMO DE DOCE (12) MESES
certificación de mínimo 40 horas en programas relacionados con ambientes virtuales de aprendizaje para impartir formación virtual. o tener certificación vigente en la norma de competencia pedagógica 240201057 </t>
  </si>
  <si>
    <t>513601
ANIMACION DIGITAL</t>
  </si>
  <si>
    <t xml:space="preserve">TECNOLOGO PROFESIONAL EN PRODUCCIÓN DE CINE Y TELEVISIÓN, PROFESIONAL EN PRODUCCIÓN AUDIOVISUAL, INGENIERO INDUSTRIAL, CONTADOR PÚBLICO O ÁREAS AFINES, CON CONOCIMIENTO EN
PRODUCCIONES AUDIOVISUALES Y CONVOCATORIAS.
VEINTICUATRO (24) MESES DE EXPERIENCIA: DE LOS CUALES DIECIOCHO (18) MESES ESTARÁN RELACIONADOS CON EL EJERCICIO DE LA PROFESIÓN U OFICIO OBJETO DE LA FORMACIÓN PROFESIONAL Y SEIS MESES DE LABORES DE DOCENCIA
certificación de mínimo 40 horas en programas relacionados con ambientes virtuales de aprendizaje para impartir formación virtual. o tener certificación vigente en la norma de competencia pedagógica 240201057 </t>
  </si>
  <si>
    <t xml:space="preserve">PROFESIONAL O TECNÓLOGO EN PRODUCCIÓN DE MULTIMEDIA, DESARROLLO MULTIMEDIA Y WEB, DISEÑO GRÁFICO, DISEÑO VISUAL, COMUNICACIÓN VISUAL, PUBLICIDAD, PUBLICIDAD Y MERCADEO, ARTES PLÁSTICAS, ARTES VISUALES, BELLAS ARTES, LICENCIADOS EN DISEÑO TECNOLÓGICO, INGENIEROS
MULTIMEDIA, INGENIEROS DE SISTEMAS, TECNÓLOGOS EN ANIMACIÓN 3D O DIGITAL Y ÁREAS AFINES, PREFERIBLEMENTE CON CERTIFICACIÓN INTERNACIONAL DE ADOBE O AUTODESK.
VEINTICUATRO (24) MESES DE EXPERIENCIA: DE LOS CUALES DIECIOCHO (18) MESES ESTARÁN RELACIONADOS CON EL EJERCICIO DE LA PROFESIÓN U OFICIO OBJETO DE LA FORMACIÓN PROFESIONAL Y SEIS (6) MESES EN LABORES DE DOCENCIA.   
certificación de mínimo 40 horas en programas relacionados con ambientes virtuales de aprendizaje para impartir formación virtual. o tener certificación vigente en la norma de competencia pedagógica 240201057 
</t>
  </si>
  <si>
    <t xml:space="preserve">ALTERNATIVA 1 TÍTULO DE TECNÓLOGO EN NÚCLEOS BÁSICOS DE CONOCIMIENTO DE: ADMINISTRACIÓN, CONTADURÍA PÚBLICA; O INGENIERÍA ADMINISTRATIVA Y AFINES. VER ANEXOS: (N.B.C.), (TITULOS SENA)
ALTERNATIVA 2
TÍTULO PROFESIONAL UNIVERSITARIO EN NÚCLEOS BÁSICOS DE CONOCIMIENTO DE: EDUCACIÓN; O ADMINISTRACIÓN, CONTADURÍA PÚBLICA; O INGENIERÍA ADMINISTRATIVA Y AFINES; Y ECONOMÍA. (VER ANEXO N.B.C) TARJETA PROFESIONAL EN LOS CASOS EXIGIDOS POR LA LEY
ALTERNATIVA 1
TREINTA (30) MESES DE EXPERIENCIA RELACIONADA DISTRIBUIDA ASÍ:
DIECIOCHO (18) MESES DE EXPERIENCIA RELACIONADA CON EL EJERCICIO DE EMPRENDIMIENTO (12) MESES
EN DOCENCIA.
certificación de mínimo 40 horas en programas relacionados con ambientes virtuales de aprendizaje para impartir formación virtual. o tener certificación vigente en la norma de competencia pedagógica 240201057 
</t>
  </si>
  <si>
    <t>121523
COORDINACION DE PROCESOS LOGISTICOS</t>
  </si>
  <si>
    <t xml:space="preserve">ALTERNATIVA 1:
NBC EN INGENIERÍA INDUSTRIAL CON TÍTULO PROFESIONAL UNIVERSITARIO EN :INGENIERÍA INDUSTRIAL, INGENIERÍA LOGÍSTICA, INGENIERÍA DE PRODUCTIVIDAD Y CALIDAD, INGENIERÍA DE PRODUCCIÓN, INGENIERÍA DE PROCESOS, ECONOMÍA. NBC EN ADMINISTRACIÓN CON TÍTULO UNIVERSITARIO EN: ADMINISTRACIÓN LOGÍSTICA, ADMINISTRACIÓN EN LOGÍSTICA Y  PRODUCCIÓN, ADMINISTRACIÓN DE NEGOCIOS INTERNACIONALES, NEGOCIOS
INTERNACIONALES, ADMINISTRACIÓN DE COMERCIO EXTERIOR, DMINISTRACIÓN DE EMPRESAS.
ALTERNATIVA 2:
NBC EN ADMINISTRACIÓN CON TÍTULO DE TECNÓLOGO EN: TECNOLOGÍA EN GESTIÓN LOGÍSTICA, TECNOLOGÍA EN GESTIÓN PORTUARIA, TECNOLOGÍA EN DISTRIBUCIÓN FISICA INTERNACIONAL, TECNOLOGÍA EN ADMINISTRACIÓN DE EMPRESAS, TECNOLOGÍA EN GESTIÓN LOGÍSTICA PORTUARIA. NBC EN ECONOMÍA CON TÍTULO DE TECNÓLOGO EN: TECNOLOGÍA EN LOGÍSTICA.
NBC EN INGENIERÍA INDUSTRIAL CON TÍTULO DE TECNÓLOGO EN: TECNOLOGÍA EN INGENIERÍA INDUSTRIAL, TECNÓLOGO EN LOGÍSTICA DE OPERACIONES, TECNÓLOGO EN LOGÍSTICA PORTUARIA Y DEL TRANSPORTE. ADICIONAL:
FORMACIÓN EN: LOGÍSTICA, LOGÍSTICA Y TRANSPORTE, OPERACIONES LOGÍSTICA U OPERACIONES PORTUARIAS.
ALTERNATIVA 1: VEINTICUATRO (24) MESES DE EXPERIENCIA RELACIONADA DISTRIBUIDA ASÍ: DOCE (12) MESES DE EXPERIENCIA RELACIONADA CON EL EJERCICIO DE OPERACIONES LOGÍSTICAS O TRANSPORTE Y DISTRIBUCIÓN Y DOCE (12) MESES ORIENTANDO PROCESOS PEDAGÓGICOS.
- ALTERNATIVA 2: TREINTA (30) MESES DE EXPERIENCIA RELACIONADA DISTRIBUIDA ASÍ: DIECIOCHO (18)
MESES DE EXPERIENCIA OPERACIONES LOGÍSTICAS O TRANSPORTE Y DISTRIBUCIÓN Y DOCE (12) MESES
ORIENTANDO PROCESOS PEDAGÓGICOS.
certificación de mínimo 40 horas en programas relacionados con ambientes virtuales de aprendizaje para impartir formación virtual. o tener certificación vigente en la norma de competencia pedagógica 240201057 
</t>
  </si>
  <si>
    <t xml:space="preserve">PROFESIONAL CON TÍTULO EN LICENCIATURA EN IDIOMAS O PROFESIONAL EN CUALQUIER ÁREA DE CONOCIMIENTO.
NIVEL MÍNIMO B2 DE SUFICIENCIA EN INGLÉS, ACREDITADO MEDIANTE UNA DE LAS SIGUIENTES PRUEBAS
INTERNACIONALES: FCE (FIRST CERTIFICATE IN ENGLISH) Y/O BEC (VANTAGE O HIGHER) Y/O CELS (VANTAGE
O HIGHER) Y/O IELTS (MÍNIMO 5,5) Y/O ISE II (INTEGRATED SKILLS IN ENGLISH) Y/O TOEFL PBT (MÍNIMO 567)
Y/O TOEFL CBT (MÍNIMO 227) Y/O TOEFL IBT (MÍNIMO 87) Y/O BULATS (B2 EN TODAS LAS HABILIDADES) Y/O
CAE (CERTIFICATE IN ADVANCED ENGLISH) Y/O CPE (CERTIFICATE OF PROFICIENCY IN ENGLISH) Y/O APTIS
(B2 EN TODAS LAS HABILIDADES)
MÍNIMO 12 MESES DE EXPERIENCIA LABORAL EN EL ÁREA OBJETO DEL DESEMPEÑO.
EXPERIENCIA DOCENTE DE MÍNIMA DE 12 MESES
certificación de mínimo 40 horas en programas relacionados con ambientes virtuales de aprendizaje para impartir formación virtual. o tener certificación vigente en la norma de competencia pedagógica 240201057 
</t>
  </si>
  <si>
    <t>524300 DESARROLLO DE COLECCIONES PARA LA INDUSTRIA DE LA MODA.</t>
  </si>
  <si>
    <t xml:space="preserve">ALTERNATIVA 1
TÍTULO PROFESIONAL EN DISCIPLINA ACADÉMICA DEL NÚCLEO BÁSICO DE CONOCIMIENTO EN DISEÑO DENOMINACIONES: DISEÑO DE VESTUARIO , DISEÑO DE MODAS ,DISEÑO DE INDUMENTARIA, DISEÑO INDUSTRIAL Y PROFESIONES AFINES.
ALTERNATIVA 2
TITULO TECNOLÓGICO EN DISCIPLINA ACADÉMICA DEL NÚCLEO BÁSICO DE CONOCIMIENTO EN DISEÑO.
DENOMINACIONES: TECNÓLOGO EN DISEÑO DE MODAS, TECNÓLOGO EN DISEÑO PARA LA INDUSTRIA DE LA
MODA.
ALTERNATIVA 1
VEINTICUATRO (24) MESES DE EXPERIENCIA: DE LOS CUALES DIECIOCHO (18) MESES ESTARÁN RELACIONADOS CON EL EJERCICIO DE LA PROFESIÓN U OFICIO OBJETO DE LA FORMACIÓN PROFESIONAL Y SEIS (6) MESES EN LABORES DE DOCENCIA. VEINTICUATRO (24) MESES DE VINCULACIÓN LABORAL EN EMPRESAS DEL SECTOR Y EVIDENCIA DE EXPERIENCIA EN LA ELABORACIÓN DE PATRONES Y/O DISEÑO PARA LA INDUSTRIA DE LA MODA.
ALTERNATIVA 2
VEINTICUATRO (24) MESES DE EXPERIENCIA: DE LOS CUALES DIECIOCHO (18) MESES ESTARÁN RELACIONADOS CON EL EJERCICIO DE LA PROFESIÓN U OFICIO OBJETO DE LA FORMACIÓN PROFESIONAL Y SEIS (6) MESES EN LABORES DE DOCENCIA.  VEINTICUATRO (24) MESES DE VINCULACIÓN LABORAL EN EMPRESAS DEL SECTORY EVIDENCIA DE EXPERIENCIA EN LA ELABORACIÓN DE PATRONES Y/O DISEÑO PARA LA INDUSTRIA DE LA MODA.
certificación de mínimo 40 horas en programas relacionados con ambientes virtuales de aprendizaje para impartir formación virtual. o tener certificación vigente en la norma de competencia pedagógica 240201057 </t>
  </si>
  <si>
    <t xml:space="preserve">PROFESIONAL ESPECIALIZADO EN SEGURIDAD Y SALUD EN EL TRABAJO CON FORMACIÓN EN GESTIÓN
AMBIENTAL O EDUCACIÓN AMBIENTAL Y/O INGENIERO AMBIENTAL, ECÓLOGO O PROFESIONES AFINES CON
FORMACIÓN EN SEGURIDAD Y SALUD EN EL TRABAJO Y/O PROFESIONAL CON ESPECIALIZACIÓN EN GESTIÓN
AMBIENTAL Y SEGURIDAD Y SALUD EN EL TRABAJO.
VEINTICUATRO (24) MESES DE EXPERIENCIA: DE LOA CUALES DIECIOCHO (18) MESES ESTARÁN
RELACIONADOS CON EL EJERCICIO DE LA PROFESIÓN U OFICIO OBJETO DE LA FORMACIÓN PROFESIONAL Y
SEIS (6) MESES EN LABORES DE DOCENCIA.
certificación de mínimo 40 horas en programas relacionados con ambientes virtuales de aprendizaje para impartir formación virtual. o tener certificación vigente en la norma de competencia pedagógica 240201057 
</t>
  </si>
  <si>
    <t xml:space="preserve">OPCIÓN 1: PROFESIONAL EN CARRERAS DE FORMACIÓN RELACIONADAS CON FILOSOFÍA Y/O ANTROPOLOGÍA Y/O PSICOLOGÍA Y/O TRABAJO SOCIAL Y/O SOCIOLOGÍA Y/O AFINES. 
OPCIÓN 2: PROFESIONAL CON ESTUDIOS RELACIONADOS EN ÉTICA Y/O BIOÉTICA Y/O DEONTOLOGÍA Y/O
HUMANISMO
VEINTICUATRO (24) MESES DE EXPERIENCIA: DE LOS CUALES DIECIOCHO (18) MESES ESTARÁN
RELACIONADOS CON EL EJERCICIO DE LA PROFESIÓN U OFICIO OBJETO DE LA FORMACIÓN PROFESIONAL Y
SEIS (6) MESES EN LABORES DE DOCENCIA Y/O TRABAJO COMUNITARIO. COMPETENCIAS: LAS QUE
APLIQUEN A SU PROCESO SEGÚN COMPETENCIA.
certificación de mínimo 40 horas en programas relacionados con ambientes virtuales de aprendizaje para impartir formación virtual. o tener certificación vigente en la norma de competencia pedagógica 240201057 </t>
  </si>
  <si>
    <t>821207 GESTION EFICIENTE DE LA ENERGIA</t>
  </si>
  <si>
    <t xml:space="preserve">ALTERNATIVA 1: TÍTULO PROFESIONAL UNIVERSITARIO EN DISCIPLINA ACADÉMICA DEL NÚCLEO BÁSICO DE CONOCIMIENTO EN: INGENIERÍA ELECTRÓNICA, TELECOMUNICACIONES Y AFINES O EN INGENIERÍA ELÉCTRICA Y AFINES, ASOCIADOS A LOS PROGRAMAS DE FORMACIÓN PROFESIONAL QUE IMPARTIRÁ EN SU DESEMPEÑO.
ALTERNATIVA 2:
TÍTULO DE TECNÓLOGO EN DISCIPLINA ACADÉMICA DEL NÚCLEO BÁSICO DE CONOCIMIENTO EN: INGENIERÍA ELECTRÓNICA, TELECOMUNICACIONES Y AFINES O EN INGENIERÍA ELÉCTRICA Y AFINES, ASOCIADOS A LOS PROGRAMAS DE FORMACIÓN PROFESIONAL QUE IMPARTIRÁ EN SU DESEMPEÑO     
                                                                                                                                                                                                                                                                 EXPERIENCIA LABORAL ALTERNATIVA 1: VEINTICUATRO (24) MESES DE EXPERIENCIA: DE LOS CUALES DIECIOCHO (18) MESES ESTARÁN RELACIONADOS CON EL EJERCICIO DE LA PROFESIÓN U OFICIO OBJETO DE LA FORMACIÓN PROFESIONAL Y SEIS (6) MESES EN LABORES DE DOCENCIA.
ALTERNATIVA 2: 
TREINTA Y SEIS (36) MESES DE EXPERIENCIA: DE LOS CUALES VEINTE Y OCHO (28) MESES ESTARÁN RELACIONADOS CON EL EJERCICIO DE LA PROFESIÓN U OFICIO OBJETO DE LA FORMACIÓN PROFESIONAL Y OCHO (8) MESES EN LABORES DE DOCENCIA
certificación de mínimo 40 horas en programas relacionados con ambientes virtuales de aprendizaje para impartir formación virtual. o tener certificación vigente en la norma de competencia pedagógica 240201057 </t>
  </si>
  <si>
    <t>233108 SISTEMAS TELEINFORMÁTICOS</t>
  </si>
  <si>
    <t xml:space="preserve">REQUISITOS ACADÉMICOS: ALTERNATIVA 1: TÍTULO DE TECNÓLOGO EN NÚCLEOS BÁSICOS DE CONOCIMIENTO DE: INGENIERÍA DE SISTEMAS, TELEMÁTICA Y AFINES; O INGENIERÍA ELECTRÓNICA, TELECOMUNICACIONES Y AFINES. VER
ANEXOS: (N.B.C.), (TITULOS SENA)
ALTERNATIVA 2:
TÍTULO DE PROFESIONAL UNIVERSITARIO EN NÚCLEOS BÁSICOS DE CONOCIMIENTO DE: INGENIERÍA DE SISTEMAS, TELEMÁTICA Y AFINES; O INGENIERÍA ELECTRÓNICA, TELECOMUNICACIONES Y AFINES. (VER
ANEXO N.B.C) TARJETA PROFESIONAL EN LOS CASOS EXIGIDOS POR LA LEY.
EXPERIENCIA LABORAL:
ALTERNATIVA 1: TREINTA (30) MESES DE EXPERIENCIA RELACIONADA DISTRIBUIDA ASÍ: DIECIOCHO (18) MESES DE EXPERIENCIA RELACIONADA CON EL EJERCICIO DE LA INFRAESTRUCTURA INFORMÁTICA, MANTENIMIENTO DE EQUIPOS DE CÓMPUTO, DISPOSITIVOS Y PERIFÉRICOS Y DOCE (12) MESES EN
DOCENCIA. 
ALTERNATIVA 2: VEINTICUATRO (24) MESES DE EXPERIENCIA RELACIONADA DISTRIBUIDA ASÍ: DOCE (12)
MESES DE EXPERIENCIA RELACIONADA CON EL EJERCICIO DE LA INFRAESTRUCTURA INFORMÁTICA,
certificación de mínimo 40 horas en programas relacionados con ambientes virtuales de aprendizaje para impartir formación virtual. o tener certificación vigente en la norma de competencia pedagógica 240201057 </t>
  </si>
  <si>
    <t xml:space="preserve">PROFESIONAL DEL NBC - INGENIERÍA AGROINDUSTRIAL, ALIMENTOS Y AFINES: INGENIERO (A) EN PROCESOS
AGROINDUSTRIALES O CIENCIA Y TECNOLOGÍA DE ALIMENTOS O INGENIERO AGROINDUSTRIAL O
PRODUCCIÓN AGROINDUSTRIAL O INGENIERO INDUSTRIAL DE ALIMENTOS O INGENIERO DE ALIMENTOS O
PROFESIONAL EN AGROINDUSTRIA
NBC - QUÍMICA Y AFINES: QUÍMICO DE ALIMENTOS O BIOQUÍMICA DE ALIMENTOS
NBC - NÚCLEOS BÁSICOS DE CONOCIMIENTOS DE AGRONOMÍA; INGENIERO AGRÓNOMO O INGENIERÍA
AGRONÓMICA, PECUARIA Y AFINES: INGENIERÍA AGRÍCOLA
VEINTICUATRO (24) MESES DE EXPERIENCIA RELACIONADA DISTRIBUIDOS ASÍ: DOCE (12) MESES ESTARÁN
RELACIONADOS CON EL EJERCICIO DEL PROCESAMIENTO DE ALIMENTOS; Y DOCE (12) MESES EN DOCENCIA.
certificación de mínimo 40 horas en programas relacionados con ambientes virtuales de aprendizaje para impartir formación virtual. o tener certificación vigente en la norma de competencia pedagógica 240201057 </t>
  </si>
  <si>
    <t xml:space="preserve">FORMACIÓN EN CIENCIAS DE LA COMUNICACIÓN Y/O PERIODISMO Y/O LINGÜÍSTICA Y/O FILOLOGÍA Y/O LENGUAS CLÁSICAS Y/O MODERNAS Y/O ESPAÑOL Y/O LITERATURA.
DOS (2) AÑO DE EXPERIENCIA LABORAL EN EL ÁREA
SEIS (6) MESES DE EXPERIENCIA DOCENTE
certificación de mínimo 40 horas en programas relacionados con ambientes virtuales de aprendizaje para impartir formación virtual. o tener certificación vigente en la norma de competencia pedagógica 240201057 </t>
  </si>
  <si>
    <t xml:space="preserve">PROFESIONAL ACORDE SEGÚN EL NÚCLEO DE FORMACIÓN MODULAR Experiencia laboral y/o especialización:
DOS (2) AÑO DE EXPERIENCIA LABORAL EN EL ÁREA
SEIS (6) MESES DE EXPERIENCIA DOCENTE
</t>
  </si>
  <si>
    <t>COMPLEMENTARIA</t>
  </si>
  <si>
    <t xml:space="preserve">CONFECCIONES </t>
  </si>
  <si>
    <t>PRESTACIÓN DE SERVICIOS</t>
  </si>
  <si>
    <t>TÉCNICO PROFESIONAL, TECNÓLOGO O PROFESIONAL EN: DISEÑO Y CONFECCIÓN INDUSTRIAL O DE MODA, CONFECCIÓN DE LA MODA, DISEÑO DE MODAS Y PATRONAJE INDUSTRIAL, DISEÑO TEXTIL Y DE MODAS, PLANEACIÓN Y SUPERVISIÓN DE LA PRODUCCIÓN EN CONFECCIÓN, INGENIERO INDUSTRIAL, INGENIERO DE PRODUCCIÓN 18 MESES EN PROCESOS DE CONFECCIÓN DE ROPA EXTERIOR Y/O TEJIDO PLANO 12 MESES COMO DOCENTE, CAPACITADOR Y/O INSTRUCTOR.</t>
  </si>
  <si>
    <t xml:space="preserve">MANIPULACION DE ALIMENTOS </t>
  </si>
  <si>
    <t>Requisitos académicos: opción 1, ingeniería agroindustrial, alimentos y afines ingeniero (a) en procesos agroindustriales o ciencia y tecnología de alimentos o ingeniero agroindustrial o producción agroindustrial o ingeniero industrial de alimentos o ingeniero de alimentos o profesional en agroindustria. Química y afines químicos de alimentos o bioquímica de alimentos. Núcleos básicos de conocimientos de agronomía; ingeniero agrónomo o ingeniería agronómica, pecuaria y afines ingeniería agrícola. Opción 2. ingeniería agroindustrial, alimentos y afines tecnólogo en procesos agroindustriales o tecnólogo en producción agroindustrial o tecnólogo de alimentos o tecnología agroindustrial o tecnólogo en agroindustria o tecnólogo en procesamiento de alimentos o tecnólogo en alimentos o tecnólogo en ingeniería de alimentos o tecnólogo en industria de alimentos o tecnólogo en producción de alimentos. Ingeniería agronómica, pecuaria y afines tecnólogo en procesamiento y conservación de productos o tecnólogo en procesamiento y conservación de productos. – agronomía y afines tecnólogo en procesos agroindustriales o tecnólogo en gestión agropecuaria ecológica o tecnólogo en agroindustria o tecnólogo en producción agroindustrial o tecnólogo en producción agropecuaria. – zootecnia y afines tecnólogo en gestión de empresas pecuarias Experiencia laboral: opción 1: dieciocho (18) meses de experiencia relacionada distribuidos así: dieciocho (18) meses estarán relacionados con el ejercicio de la profesión; y seis (06) meses en docencia. opción 2: veinticuatro (24) meses de experiencia relacionada distribuidos así: dieciocho (18) meses estarán relacionados con el ejercicio de la Profesión; y seis (06) meses en docencia</t>
  </si>
  <si>
    <t>PRIMEROS AUXILIOS / SALVAMENTO ACUATICO</t>
  </si>
  <si>
    <t>SALVAVIDAS O PROFESIONAL EN EL ÁREA DEPORTIVA NATACIÓN. 24 MESES DE EXPERIENCIA LABORAL EN EL ÁREA Y 6 MESES DE EXPERIENCIA DOCENTE</t>
  </si>
  <si>
    <t xml:space="preserve">EXCEL / WORD / INTERNET </t>
  </si>
  <si>
    <t>PROFESIONAL , TECNOLOGO O TECNICO EN SISTEMAS O AREAS A FINES, EXPERIENCIA 24 HORAS</t>
  </si>
  <si>
    <t xml:space="preserve">EMPRENDIMIENTO / PLAN DE NEGOCIO PROVIDENCIA </t>
  </si>
  <si>
    <t>Ciencias de la Información, la Documentación o Archivística - Administración o Contaduría - Ingeniería Industrial - Estadística - Carreras afines al programa de formación.Alternativa 1. Título de Tecnólogo o cuatro (4) años estudios universitarios en: Ciencias de la Información y la Documentación o Archivística, Administración o Contaduría, Ingeniería Industrial, Estadística o afines. Alternativa 2. Título de Técnico Profesional o Tres (3) años estudios universitarios en: Ciencias de la Información y la Documentación o Archivística, Administración o Contaduría, Ingeniería Industrial, Estadística o afines. Preferiblemente con especialización en archivística o afines  Alternativa 1. Veinticuatro (24) meses de experiencia: de los cuales dieciocho (18) meses estarán relacionados con el ejercicio de la profesión u oficio objeto de la formación profesional y seis (6) meses en labores de docencia. Alternativa 2: Treinta y seis (36) meses de experiencia: de los cuales treinta (30) meses estarán relacionados con el ejercicio de la profesión u oficio objeto de la formación profesional y seis (6) meses en labores de docencia</t>
  </si>
  <si>
    <t xml:space="preserve">HOTELERIA Y TURISMO </t>
  </si>
  <si>
    <t>INSTRUCTOR 1 ALTERNATIVA 1: PROFESIONAL EN EL ÁREA DE HOTELERÍA. O  TURISMO                                                                                                                                                                                                                     INSTRUCTOR 2 ALTERNATIVA 2: TECNÓLOGO EN EL ÁREA DE HOTELERÍA. ,O TURISMO EXPERIENCIA: INSTRUCTOR 1: MÍNIMO VEINTICUATRO (24) MESES DE VINCULACIÓN EN EL SECTOR HOTELERO O TURITISTIO. MINIMO 6 MESES DE EXPERIENCIA EN FORMACION VIRTUAL         CURSOS DE FORMACIÓN EN PEDAGOGÍA DE MÍNIMO 40 HORAS O PRESENTAR INSTRUCTOR 2: MÍNIMO DOCE (12) MESES EN LA ORIENTACIÓN DE PROCESOS DE FORMACIÓN. CURSOSO DE AMBIENTE VIRTUAL DE AMPRENDIZAJE. orientar de acuerdo con el diseño curricular. certificación de mínimo 40 horas en programas relacionados con ambientes virtuales de aprendizaje para impartir formación virtual. o tener certificación vigente en la norma de competencia pedagógica 240201057 "orientar formación a distancia de acuerdo con procedimientos técnicos y normativas veinticuatro (24) meses de experiencia distribuida así: doce (12) meses de experiencia relacionada con el diseño curricular y doce (12) meses como instructor de formación virtual. experiencia en el campo de acción según los títulos acreditados. nivel tecnólogo: título en el área a orientar de acuerdo con el diseño curricular. certificación de mínimo 40 horas en programas relacionados con ambientes virtuales de aprendizaje para impartir formación virtual. o tener certificación vigente en la norma de competencia pedagógica 240201057 "orientar formación a distancia de acuerdo con procedimientos técnicos y normativas". treinta (30) meses de experiencia distribuida así: dieciocho (18) meses de experiencia relacionada con el diseño curricular y doce (12) como instructor de formación virtual.</t>
  </si>
  <si>
    <t>BILINGUISMO PRESENCIAL</t>
  </si>
  <si>
    <t>PROFESIONAL CON TÍTULO EN LICENCIATURA EN IDIOMAS O PROFESIONAL EN CUALQUIER ÁREA DE CONOCIMIENTO. NIVEL MÍNIMO B2 DE SUFICIENCIA EN INGLÉS, ACREDITADO MEDIANTE UNA DE LAS SIGUIENTES PRUEBAS INTERNACIONALES: FCE (FIRST CERTIFICATE IN ENGLISH) BEC (VANTAGE O HIGHER) MODELO DE MEJORA CONTINUA LÍNEA TECNOLÓGICA DEL PROGRAMA CLIENTE RED TECNOLÓGICA RED INSTITUCIONAL DE ENSEÑANZA DE IDIOMAS CELS (VANTAGE O HIGHER) IELTS (MINIMO 5,5) ISE II (INTEGRATED SKILLS IN ENGLISH) TOEFL PBT (MINIMO 567) TOEFL CBT (MINIMO 227), TOEFL IBT (MINIMO 87) BULATS (B2 EN TODAS LAS HABILIDADES) CAE (CERTIFICATE IN ADVANCED ENGLISH) CPE (CERTIFICATE OF PROFICIENCY IN ENGLISH) APTIS (B2 EN TODAS LAS HABILIDADES)</t>
  </si>
  <si>
    <t xml:space="preserve">ACTIVIDAD FISICA PROVIDENCIA </t>
  </si>
  <si>
    <t>LICENCIADO EN EDUCACIÓN FÍSICA - PROFESIONAL EN CIENCIAS DEL DEPORTE - TECNÓLOGO EN ACTIVIDAD FÍSICA O ENTRENAMIENTO DEPORTIVO CON ESPECIALIZACIÓN TECNOLÓGICA RELACIONADA CON EL ÁREA DE CONOCIMIENTO EXPERIENCIA: MÍNIMO 12 MESES DE EXPERIENCIA LABORAL EN EL ÁREA OBJETO DEL DESEMPEÑO. EXPERIENCIA DOCENTE MÍNIMO DE 12 MESES</t>
  </si>
  <si>
    <t>-KRIOL</t>
  </si>
  <si>
    <t>PROFESIONAL CON TÍTULO EN LICENCIATURA EN IDIOMAS O PROFESIONAL EN CUALQUIER ÁREA DE CONOCIMIENTO. NIVEL MÍNIMO B2 DE SUFICIENCIA EN INGLÉS, ACREDITADO MEDIANTE UNA DE LAS SIGUIENTES PRUEBAS INTERNACIONALES: FCE (FIRST CERTIFICATE IN ENGLISH) BEC (VANTAGE O HIGHER) MODELO DE MEJORA CONTINUA LÍNEA TECNOLÓGICA DEL PROGRAMA CLIENTE RED TECNOLÓGICA RED INSTITUCIONAL DE ENSEÑANZA DE IDIOMAS CELS (VANTAGE O HIGHER) IELTS (MINIMO 5,5) ISE II (INTEGRATED SKILLS IN ENGLISH) TOEFL PBT (MINIMO 567) TOEFL CBT (MINIMO 227), TOEFL IBT (MINIMO 87) BULATS (B2 EN TODAS LAS HABILIDADES) CAE (CERTIFICATE IN ADVANCED ENGLISH) CPE (CERTIFICATE OF PROFICIENCY IN ENGLISH) APTIS (B2 EN TODAS LAS HABILIDADES) MÍNIMO 12 MESES EN LA ORIENTACIÓN DE PROCESOS DE CAPACITACIÓN O FORMACIÓN EN LA LENGUA EXTRANJERA EN MODALIDAD PRESENCIAL PROFESIONAL CON TÍTULO EN LICENCIATURA EN IDIOMAS O PROFESIONAL EN CUALQUIER ÁREA DE CONOCIMIENTO. NIVEL MÍNIMO B2 DE SUFICIENCIA EN INGLÉS, ACREDITADO MEDIANTE UNA DE LAS SIGUIENTES PRUEBAS INTERNACIONALES: FCE (FIRST CERTIFICATE IN ENGLISH) BEC (VANTAGE O HIGHER) MODELO DE MEJORA CONTINUA LÍNEA TECNOLÓGICA DEL PROGRAMA CLIENTE RED TECNOLÓGICA RED INSTITUCIONAL DE ENSEÑANZA DE IDIOMAS CELS (VANTAGE O HIGHER) IELTS (MINIMO 5,5) ISE II (INTEGRATED SKILLS IN ENGLISH) TOEFL PBT (MINIMO 567) TOEFL CBT (MINIMO 227), TOEFL IBT (MINIMO 87) BULATS (B2 EN TODAS LAS HABILIDADES) CAE (CERTIFICATE IN ADVANCED ENGLISH) CPE (CERTIFICATE OF PROFICIENCY IN ENGLISH) APTIS (B2 EN TODAS LAS HABILIDADES) MÍNIMO 12 MESES EN LA ORIENTACIÓN DE PROCESOS DE CAPACITACIÓN O FORMACIÓN EN LA LENGUA EXTRANJERA EN MODALIDAD PRESENCIAL</t>
  </si>
  <si>
    <t>ETICA Y VALORES / LIDERAZGO / PROYECTO DE VIDA /COMUNICACIONES</t>
  </si>
  <si>
    <t>Requisitos académicos: PROFESIONAL EN CIENCIAS HUMANAS. CONOCEDOR DE LA POLÍTICA INSTITUCIONAL: FORMACIÓN POR COMPETENCIAS BASADA EN EL APRENDIZAJE POR PROYECTOS Experiencia Laboral: MÍNIMO 12 MESES DE VINCULACIÓN LABORAL EN EL EJERCICIO PROFESIONAL RELACIONADA CON EL ÁREA DE FORMACIÓN. MÍNIMO 12 MESES DE VINCULACIÓN LABORAL EN EL ÁREA DE DOCENCIA EN FORMACIÓN.</t>
  </si>
  <si>
    <t xml:space="preserve">COMPLEMENTARIA PRESENCIAL Y VIRTUAL </t>
  </si>
  <si>
    <t>SALUD OCUPACIONAL</t>
  </si>
  <si>
    <t>PROFESIONALES ESPECIALISTAS EN SALUD OCUPACIONAL CON LICENCIA EN SALUD OCUPACIONAL O SEGURIDAD Y SALUD EN EL TRABAJO CON LICENCIA VIGENTE MÍNIMA DE 12 MESES EN EL ÁREA DE SEGURIDAD Y SALUD EN EL TRABAJO. EXPERIENCIA MÍNIMA DE 12 MESES EN DOCENCIA</t>
  </si>
  <si>
    <t>TITULADA PRESENCIAL Y/O COMPLEMENTARIA</t>
  </si>
  <si>
    <t xml:space="preserve">ETICA Y VALORES / LIDERAZGO / PROYECTO DE VIDA </t>
  </si>
  <si>
    <t xml:space="preserve">Opción 1: Profesional en carreras de formación relacionadas con filosofía, o antropología, o psicología, o trabajo social, o sociología o afines. Opción 2: Profesional con estudios relacionados en ética, o bioética, o deontología o humanismo.
Veinticuatro (24) meses de experiencia: de los cuales dieciocho (18) meses estarán relacionados con el ejercicio de la profesión u oficio objeto de la formación profesional y seis (6) meses en labores de docencia y/o trabajo comunitario </t>
  </si>
  <si>
    <t>Opción 1: Profesional en carreras de formación relacionadas con filosofía, o antropología, o psicología, o trabajo social, o sociología o afines. Opción 2: Profesional con estudios relacionados en ética, o bioética, o deontología o humanismo.</t>
  </si>
  <si>
    <t xml:space="preserve">COMPLEMENTARIA </t>
  </si>
  <si>
    <t>ACTIVIDAD FISICA / DEPORTE Y RECREACION -SAN ANDRES</t>
  </si>
  <si>
    <t xml:space="preserve">Veinticuatro (24) meses de experiencia: de los cuales dieciocho (18) meses estarán relacionados con el ejercicio de la profesión u oficio objeto de la formación profesional y seis (6) meses en labores de docencia y/o trabajo comunitario </t>
  </si>
  <si>
    <t>PROYECTO DE VIDA / LIDERAZGO / TOMA DE DESICIONES / TRABAJO EN EQUIPO / FORTALECIMIENTO EMPRESARIAL</t>
  </si>
  <si>
    <t>Opción 1: Profesional en carreras de formación relacionadas con filosofía, o antropología, o psicología, o trabajo social, o sociología o afines. Opción 2: Profesional con estudios relacionados en ética, o bioética, o deontología o humanismoVeinticuatro (24) meses de experiencia: de los cuales dieciocho (18) meses estarán relacionados con el ejercicio de la profesión u oficio objeto de la formación profesional y seis (6) meses en labores de docencia y/o trabajo comunitario</t>
  </si>
  <si>
    <t>TITULADA Y/O COMPLEMENTARIA PRESENCIAL</t>
  </si>
  <si>
    <t xml:space="preserve">MECANICA DISEL / MANTENIMIENTO DE MOTORES FUERA DE BORDA </t>
  </si>
  <si>
    <t>REQUISITOS ACADEMICOS: TÉCNICO PROFESIONAL EN MECÁNICA AUTOMOTRIZ, ELECTROMECÁNICA, AUTOTRÓNICA O AFINES. EXPERIENCIA LABORAL Y/O ESPECIALIZACIÓN: 24 MESES EN EL ÁREA OBJETO DE LA FORMACIÓN</t>
  </si>
  <si>
    <t xml:space="preserve">                ARMONIA MUSICAL </t>
  </si>
  <si>
    <t>LICENCIADO O MAESTRO EN MUSICA, PROFESIONAL EN MUSICA. TRESINTA Y SEIS (36) MESES DE EXPERIENCIA RELACIONADOS CON EL EJERCICIO DE LA PROFESIÓN U OFICIO OBJETO DE LA FORMACIÓN PROFESIONAL. CENTICUATRO MESES EN LABORES DE DOCENCIA.</t>
  </si>
  <si>
    <t xml:space="preserve">EMPRENDIMIENTO </t>
  </si>
  <si>
    <t>REQUISITOS ACADÉMICOS: EL PROGRAMA REQUIERE DE UN EQUIPO DE INSTRUCTORES TÉCNICOS, CONFORMADO POR PROFESIONALES FORMADOS EN ALGUNA DE LAS SIGUIENTES ÁREAS: ALTERNATIVA 1: PROFESIONAL EN ADMINISTRACIÓN PÚBLICA, DERECHO, ECONOMÍA, CIENCIAS POLÍTICAS, O AFINES ALTERNATIVA 2: TECNÓLOGO EN GOBIERNO LOCAL, TECNÓLOGO EN GESTIÓN EMPRESARIAL, ADMINISTRACIÓN EMPRESARIAL, PÚBLICA O AFINES. REQUISITOS DE EXPERIENCIA LABORAL ALTERNATIVA 1: VEINTICUATRO (24) MESES DE EXPERIENCIA: DE LOS CUALES DIECIOCHO (18) MESES ESTARÁN RELACIONADOS CON EL EJERCICIO DE LA PROFESIÓN U OFICIO OBJETO DE LA FORMACIÓN PROFESIONAL Y SEIS (6) MESES EN LABORES DE DOCENCIA, PREFERIBLEMENTE EN EL SECTOR PÚBLICO. ALTERNATIVA 2: TREINTA Y SEIS (36) MESES DE EXPERIENCIA: DE LOS CUALES VEINTICUATRO (24) MESES ESTARÁN RELACIONADOS CON EL EJERCICIO DE LA PROFESIÓN U OFICIO OBJETO DE LA FORMACIÓN PROFESIONAL Y DOCE (12) MESES DE LABORES COMO SERVIDOR PÚBLICO, EN CARGOS AFINES AL</t>
  </si>
  <si>
    <t>PATRON DE YATE/ACTUALIZACION EN PATRON DE PESCA/CURSOS OMI</t>
  </si>
  <si>
    <t>OPCIÓN 1: PROFESIONAL EN CIENCIAS NAVALES O NÁUTICAS EN EL ÁREA DE CUBIERTA O PUENTE.  OPCIÓN 2: TECNÓLOGO NAVIERO (ÁREA CUBIERTA) O NAVAL.  OPCIÓN 3: TECNÓLOGO OFICIAL DE PUENTE O CUBIERTA.  CUALQUIERA DE LAS ANTERIORES OPCIONES DEBE DEMOSTRAR TÍTULO DE OFICIAL DE PUENTE O CUBIERTA EXPEDIDA POR LA AUTORIDAD MARÍTIMA. TENER EXPERIENCIA DE UN (1) AÑO EN PROCESOS DE FORMACIÓN ORIENTANDO ACTIVIDADES EN ÁREAS ADMINISTRATIVAS MARÍTIMAS.</t>
  </si>
  <si>
    <t>INGLES</t>
  </si>
  <si>
    <t>BILINGUISMO PRESENCIAL PROVIDENCIA</t>
  </si>
  <si>
    <t>T+G50+D50:P50+D50:O50+D50+D50:T50</t>
  </si>
  <si>
    <t xml:space="preserve">COCINA SAN ANDRES  </t>
  </si>
  <si>
    <t>Requisitos académicos: opción 1profesional en las áreas de gastronomía, cocina, alta cocina, culinaria o gestión hotelera. Opción 2 tecnólogo en las áreas de cocina, gastronomía, culinaria, gestión hotelera o gestión de alimentos y bebidas. Opción 3 técnico profesional en las áreas de cocina, gastronomía o culinaria. Opción 4 técnico en las áreas de cocina, gastronomía o culinaria. Experiencia laboral: mínimo veinticuatro (24) meses en la preparación de alimentos para establecimientos gastronómicos adicionalmente, para todas las opciones, certificar cursos de formación en pedagogía de mínimo 40 horas o certificación de competencia laboral vigente en orientación de procesos formativos presenciales</t>
  </si>
  <si>
    <t xml:space="preserve">COCTEERIA SAN ANDRES   </t>
  </si>
  <si>
    <t>PROFESIOANL, TECNICO O TECNOLOGO EN ADMINISTRACION DE EMPRESAS TURISTICAS, O ADMINISTRADOR HOTELERO O AREAS AFINES.  EXPERIENCIA MINIMA 12 MESES-</t>
  </si>
  <si>
    <t xml:space="preserve">AGRICULTURA PROVIDENCIA   </t>
  </si>
  <si>
    <t>Técnico En Drenajes Y Adecuación De Terreno. O Técnico En Gestión De Empresas Agropecuarias O Técnico En Cultivos Agrícolas O Tecnólogo En Producción Agrícola O Tecnólogo Agropecuario O Ingeniero Agropecuario O Ingeniero Agrícola O Ingeniero. Mínimo 12 meses de vinculación laboral en empresas agrícolas y seis (6) meses en labores de docencia o pedagogía</t>
  </si>
  <si>
    <t>C+G55+C55:N55+C55+C55:N55</t>
  </si>
  <si>
    <t>CONSTRUCCION DE ESTRUCTURAS EN CONCRETO</t>
  </si>
  <si>
    <t>LICENCIADO EN MATEMÁTICAS O INGENIERO AFÍN AL PROGRAMA DE FORMACIÓN MÍNIMO 12 MESES DE EXPERIENCIA EN DOCENCIA</t>
  </si>
  <si>
    <t>PRIMEROS AUXILIOS Y LUCHA CONTRA INSENDIO OMI 113 Y 121</t>
  </si>
  <si>
    <t>MEDICO O ENFERMERO OTECNOLOGO EN CIENCIAS DE LA SALUD, CERTIFICADO COMO INSTRUCTOR MARITIMO Y CERTIFICADO PARA IMPARTIR EL CURSO MODELO OMI EN EL AREA OBJETO DE FORMACION.  EXPERIENCIA LABORAL DE 3 AÑOS EN ACTIVIDADES DE FORMACION PARA GENTE DE MAR EN EL AREA DE LA SALUD</t>
  </si>
  <si>
    <t>EMPRENDIMIENTO</t>
  </si>
  <si>
    <t xml:space="preserve"> ALTERNATIVA 1: PROFESIONAL EN ADMINISTRACIÓN PÚBLICA, DERECHO, ECONOMÍA, CIENCIAS POLÍTICAS, O AFINES ALTERNATIVA    2: TECNÓLOGO EN GOBIERNO LOCAL, TECNÓLOGO EN GESTIÓN EMPRESARIAL, ADMINISTRACIÓN EMPRESARIAL, PÚBLICA O AFINES. REQUISITOS DE EXPERIENCIA LABORAL ALTERNATIVA 1: VEINTICUATRO (24) MESES DE EXPERIENCIA: DE LOS CUALES DIECIOCHO (18) MESES ESTARÁN RELACIONADOS CON EL EJERCICIO DE LA PROFESIÓN U OFICIO OBJETO DE LA FORMACIÓN PROFESIONAL Y SEIS (6) MESES EN LABORES DE DOCENCIA, PREFERIBLEMENTE EN EL SECTOR PÚBLICO.                                                                                                              ALTERNATIVA 2: TREINTA Y SEIS (36) MESES DE EXPERIENCIA: DE LOS CUALES VEINTICUATRO (24) MESES ESTARÁN RELACIONADOS CON EL EJERCICIO DE LA PROFESIÓN U OFICIO OBJETO DE LA FORMACIÓN PROFESIONAL Y DOCE (12) MESES DE LABORES COMO SERVIDOR PÚBLICO, EN CARGOS AFINES AL PROGRAMA DE FORMACION</t>
  </si>
  <si>
    <t xml:space="preserve"> Experiencia mínimo de1 año acreditando su labor en el cargo que se postule Carnet que lo certifique como campesino ( carnet de la secretaria de gobierno o  certificado de una asociación  campesina )</t>
  </si>
  <si>
    <t xml:space="preserve">COCTEERIA  Y PREPARACION DE BEBIDAS  PROVIDENCIA </t>
  </si>
  <si>
    <t>COCINA PROVIDENCIA</t>
  </si>
  <si>
    <t>PATRON DE PESCA</t>
  </si>
  <si>
    <t>Tecnólogo Pesquero o Técnico En Pesca. Un año y medio de vinculación laboral en el área de marinería aplicando protocolos de guardia de mar. 6 meses de experiencia Docente</t>
  </si>
  <si>
    <t xml:space="preserve">SALUD OCUPACIONALPROVIDENCIA </t>
  </si>
  <si>
    <t>MAQUILLAJE SOCIAL, ARTISTICO Y DE CARACTERIZACION</t>
  </si>
  <si>
    <t>TÉCNICOS EN: PELUQUERÍA, COSMETOLOGÍA Y ESTÉTICA INTEGRAL O BELLEZA INTEGRAL O AFINES CON FORMACIÓN EN MAQUILLAJE SOCIAL, ARTÍSTICO Y DE CARACTERIZACIÓN.
EXPERIENCIA
RELACIONADA: EXPERIENCIA MÍNIMA PEDAGÓGICA: MÍNIMO 6 MESES DE EXPERIENCIA DOCENTE O INSTRUCCIÓN CERTIFICADA POR ENTIDAD LEGALMENTE RECONOCIDA. EXPERIENCIA MÍNIMA TÉCNICA: MÍNIMO 24 MESES DE EXPERIENCIA LABORAL EN EL ÁREA DE BELLEZA</t>
  </si>
  <si>
    <t xml:space="preserve">COMPLEMENTARIA  </t>
  </si>
  <si>
    <t xml:space="preserve">BASICO EN AGRICULTURA-san andres </t>
  </si>
  <si>
    <t>Experiencia mínimo de1 año acreditando su labor en el cargo que se postule Carnet que lo certifique como campesino ( carnet de la secretaria de gobierno o  certificado de una asociación  campesina )</t>
  </si>
  <si>
    <t>TOTALES</t>
  </si>
  <si>
    <t>NELSON MARTÍNEZ OSPINO</t>
  </si>
  <si>
    <t>Subdirector de Centro</t>
  </si>
  <si>
    <t>TOPE GLOBAL PROGRAMADO</t>
  </si>
  <si>
    <t xml:space="preserve">ELABORADO POR:  </t>
  </si>
  <si>
    <t>SALDO</t>
  </si>
  <si>
    <t>Nombre:</t>
  </si>
  <si>
    <t>ATENCION INTEGRAL A LA PRIMERA INFANCIA</t>
  </si>
  <si>
    <t>ASISTENCIA ADMINISTRATIVA</t>
  </si>
  <si>
    <t>ANALISIS Y DESARROLLO DE SOFTWARE</t>
  </si>
  <si>
    <t>PROMOTORIA PARA LA ASOCIATIVIDAD SOLIDARIA</t>
  </si>
  <si>
    <t xml:space="preserve">agricultura ecologia y fertilizantes </t>
  </si>
  <si>
    <t xml:space="preserve">INSTRUCTOR CAMPESINOS EN AGRICULTURA- Carnet de agricultor, certificado de campesino d eorganizacion, esperiencia en trabajo comunitario como agricultor </t>
  </si>
  <si>
    <t>CENTRO DE FORMACION TURISTICA, GENTE DE MAR Y SERVICIOS SAN ANDRES</t>
  </si>
  <si>
    <t>TECNICO PRESENCIAL</t>
  </si>
  <si>
    <t>134101
ASISTENCIA ADMINISTRATIVA .</t>
  </si>
  <si>
    <t>30/11/2025</t>
  </si>
  <si>
    <t xml:space="preserve">ALTERNATIVA 1 TÍTULO PROFESIONAL UNIVERSITARIO EL NÚCLEO BÁSICO DE CONOCIMIENTO DE: ADMINISTRACIÓN; O CONTADURÍA PÚBLICA; O ECONOMÍA; O INGENIERÍA ADMINISTRATIVA Y AFINES; O DERECHO Y AFINES; O INGENIERÍA INDUSTRIAL Y AFINES; O NBC SIN CLASIFICAR. (VER ANEXO N.B.C) TARJETA PROFESIONAL EN LOS CASOS QUE LA PROFESIÓN ESTÉ REGLAMENTADA. 
ALTERNATIVA 2 TÍTULO DE TECNÓLOGO EN EL NÚCLEO BÁSICO DE CONOCIMIENTO DE ADMINISTRACIÓN; O CONTADURÍA PÚBLICA; O ECONOMÍA; O INGENIERÍA ADMINISTRATIVA Y AFINES; O INGENIERÍA INDUSTRIAL Y AFINES; O NBC SIN CLASIFICAR. VER ANEXOS: (N.B.C.), (TITULOS SENA) 
ALTERNATIVA 1
VEINTICUATRO (24) MESES DE EXPERIENCIA, DISTRIBUIDOS DE LA SIGUIENTE MANERA: DOCE (12) MESES DE
EXPERIENCIA RELACIONADA CON EL EJERCICIO DE GESTIÓN ADMINISTRATIVA Y DOCE (12) MESES ESTARÁN
RELACIONADOS CON EXPERIENCIA DOCENTE CERTIFICADA POR ENTIDADES LEGALMENTE RECONOCIDAS. O
DOCE (12) MESES DE EXPERIENCIA RELACIONADA CON EL EJERCICIO DE GESTIÓN ADMINISTRATIVA Y
ACREDITAR LA TOTALIDAD DE LAS CATORCE (14) CERTIFICACIONES DE LA RUTA FORMATIVA EN
COMPETENCIAS INTEGRALES PARA LA CUALIFICACIÓN DEL INSTRUCTOR SENA.
ALTERNATIVA 2
TREINTA (30) MESES DE EXPERIENCIA, DISTRIBUIDOS DE LA SIGUIENTE MANERA: DIECIOCHO (18) MESES DE
EXPERIENCIA RELACIONADA CON EL EJERCICIO DE GESTIÓN ADMINISTRATIVA Y DOCE (12) MESES
ESTARÁN RELACIONADOS CON EXPERIENCIA DOCENTE CERTIFICADA POR ENTIDADES LEGALMENTE
RECONOCIDAS. O DIECIOCHO (18) MESES DE EXPERIENCIA RELACIONADA CON EL EJERCICIO DE GESTIÓN
ADMINISTRATIVA Y ACREDITAR LA TOTALIDAD DE LAS CATORCE (14) CERTIFICACIONES DE LA RUTA
FORMATIVA EN COMPETENCIAS INTEGRALES PARA LA CUALIFICACIÓN DEL INSTRUCTOR SENA.
</t>
  </si>
  <si>
    <t>233108
SISTEMAS TELEINFORMÁTICOS</t>
  </si>
  <si>
    <t>30/11/2026</t>
  </si>
  <si>
    <t>REQUISITOS ACADÉMICOS:
ALTERNATIVA 1: TÍTULO DE TECNÓLOGO EN NÚCLEOS BÁSICOS DE CONOCIMIENTO DE: INGENIERÍA DE
SISTEMAS, TELEMÁTICA Y AFINES; O INGENIERÍA ELECTRÓNICA, TELECOMUNICACIONES Y AFINES. VER
ANEXOS: (N.B.C.), (TITULOS SENA)
ALTERNATIVA 2:
TÍTULO DE PROFESIONAL UNIVERSITARIO EN NÚCLEOS BÁSICOS DE CONOCIMIENTO DE: INGENIERÍA DE
SISTEMAS, TELEMÁTICA Y AFINES; O INGENIERÍA ELECTRÓNICA, TELECOMUNICACIONES Y AFINES. (VER
ANEXO N.B.C)
TARJETA PROFESIONAL EN LOS CASOS EXIGIDOS POR LA LEY. 
EXPERIENCIA LABORAL:
ALTERNATIVA 1: TREINTA (30) MESES DE EXPERIENCIA RELACIONADA DISTRIBUIDA ASÍ: DIECIOCHO (18)
MESES DE EXPERIENCIA RELACIONADA CON EL EJERCICIO DE LA INFRAESTRUCTURA INFORMÁTICA,
MANTENIMIENTO DE EQUIPOS DE CÓMPUTO, DISPOSITIVOS Y PERIFÉRICOS Y DOCE (12) MESES EN
DOCENCIA.
ALTERNATIVA 2: VEINTICUATRO (24) MESES DE EXPERIENCIA RELACIONADA DISTRIBUIDA ASÍ: DOCE (12)
MESES DE EXPERIENCIA RELACIONADA CON EL EJERCICIO DE LA INFRAESTRUCTURA INFORMÁTICA</t>
  </si>
  <si>
    <t xml:space="preserve">134102
EMPRENDIMIENTO Y FOMENTO EMPRESARIAL </t>
  </si>
  <si>
    <t>30/11/2028</t>
  </si>
  <si>
    <t>ALTERNATIVA 1. TÍTULO DE TECNÓLOGO EN EL NÚCLEO BÁSICO DE CONOCIMIENTO DE ADMINISTRACIÓN; O CONTADURÍA PÚBLICA; O ECONOMÍA; O INGENIERÍA ADMINISTRATIVA Y AFINES; O INGENIERÍA INDUSTRIAL Y AFINES; O NBC SIN CLASIFICAR. VER ANEXOS: (N.B.C.), (TITULOS SENA). 
ALTERNATIVA 2. TÍTULO PROFESIONAL UNIVERSITARIO EN EL NÚCLEO BÁSICO DE CONOCIMIENTO DE: ADMINISTRACIÓN; O CONTADURÍA PÚBLICA; O ECONOMÍA; O INGENIERÍA ADMINISTRATIVA Y AFINES; O DERECHO Y AFINES; O INGENIERÍA INDUSTRIAL Y AFINES; O NBC SIN CLASIFICAR. (VER ANEXO N.B.C). TARJETA PROFESIONAL EN LOS CASOS EXIGIDOS POR LA LEY 
ALTERNATIVA 1.
DOCE (12) MESES EN DOCENCIA. SEIS (6) MESES COMO TUTOR VIRTUAL. CUMPLIMIENTO DE LO
ESTABLECIDO EN LA GUÍA DE ORIENTACIÓN FORMACIÓN AMBIENTES VIRTUALES DE APRENDIZAJE.
DIECIOCHO (18) MESES DE EXPERIENCIA RELACIONADA CON EL EJERCICIO DE GESTIÓN ADMINISTRATIVA. 
ALTERNATIVA 2,
DOCE (12) MESES EN DOCENCIA. SEIS (6) MESES COMO TUTOR VIRTUAL. CUMPLIMIENTO DE LO
ESTABLECIDO EN LA GUÍA DE ORIENTACIÓN FORMACIÓN AMBIENTES VIRTUALES DE APRENDIZAJE.
DOCE (12) MESES DE EXPERIENCIA RELACIONADA CON EL EJERCICIO DE GESTIÓN ADMINISTRATIVA.</t>
  </si>
  <si>
    <t>225208
 DIBUJO ARQUITECTÓNICO</t>
  </si>
  <si>
    <t>30/11/2029</t>
  </si>
  <si>
    <t>Profesional en: Arquitectura Ingeniería Civil o Afines Tecnólogo en Construcción
Técnico Profesional en Construcción Conocimientos en: 
Experiencia: Laboral mínima: Veinticuatro (24) meses en el área de su profesión.
Docente mínima: Seis (06) meses.
En construcción de estructuras en concreto reforzado</t>
  </si>
  <si>
    <t>633409
SERVICIOS DE ALOJAMIENTO</t>
  </si>
  <si>
    <t>30/11/2030</t>
  </si>
  <si>
    <t xml:space="preserve">El programa requiere de un equipo de instructores conformado por:  Profesional y/o Tecnólogo en Administración Hotelera y/o  Profesional y/o Tecnólogo Administración de Empresas Turísticas y Hoteleras.
Tecnólogo: Veinticuatro (24) meses de experiencia en procesos de servicios de alojamiento y Seis (6)
meses en labores de docencia  Técnico: Treinta y seis (36) meses de experiencia en procesos de servicios de alojamiento y Seis (6) meses en labores de docencia
</t>
  </si>
  <si>
    <t>222239
CONSERVACION DE RECURSOS NATURALES</t>
  </si>
  <si>
    <t>30/11/2031</t>
  </si>
  <si>
    <t xml:space="preserve">PROFESIONAL EN CIENCIAS NATURALES: BIÓLOGO, ECÓLOGO, INGENIERO AGROECÓLOGO, INGENIERO EN AGROECOLOGÍA, MÉDICO VETERINARIO, ZOOTECNISTA, PROFESIONALES Y/O TECNÓLOGOS EN ÁREAS 
DEMOSTRAR EXPERIENCIA LABORAL DE 2 AÑOS EN ACTIVIDADES RELACIONADAS CON LA COMPETENCIA,
EXPERIENCIA Y/O FORMACIÓN DOCENTE MÍNIMA DE 12 MESES
</t>
  </si>
  <si>
    <t>635503
 COCINA</t>
  </si>
  <si>
    <t>30/11/2032</t>
  </si>
  <si>
    <t>ALTERNATIVA 1: PROFESIONAL EN LAS ÁREAS DE GASTRONOMÍA, COCINA, ALTA COCINA, CULINARIA O
GESTIÓN HOTELERA. 
ALTERNATIVA 2: TECNÓLOGO EN LAS ÁREAS DE COCINA, GASTRONOMÍA, CULINARIA, GESTIÓN HOTELERA O
GESTIÓN DE ALIMENTOS Y BEBIDAS.
ALTERNATIVA 3: TÉCNICO PROFESIONAL EN LAS ÁREAS DE COCINA, GASTRONOMÍA O CULINARIA.
ALTERNATIVA 4: TÉCNICO EN LAS ÁREAS DE COCINA, GASTRONOMÍA O CULINARIA. 
MÍNIMO VEINTICUATRO (24) MESES DE EXPERIENCIA EN ACTIVIDADES RELACIONADAS CON EL CONTROL DE
INVENTARIOS DE MATERIAS PRIMAS DE ALIMENTOS Y BEBIDAS Y DOCE (12) MESES EN
DOCENCIA.ADICIONALMENTE, PARA TODAS LAS ALTERNATIVAS, CERTIFICAR CURSOS DE FORMACIÓN EN
PEDAGOGÍA DE MÍNIMO 40 HORAS O CERTIFICACIÓN DE COMPETENCIA LABORAL VIGENTE EN ORIENTACIÓN</t>
  </si>
  <si>
    <t>664212
EJECUCION DE PROGRAMAS DEPORTIVOS.</t>
  </si>
  <si>
    <t>30/11/2034</t>
  </si>
  <si>
    <t xml:space="preserve">OPCIÓN 1: LICENCIADO EN EDUCACIÓN FÍSICA, PROFESIONAL EN CIENCIAS DEL DEPORTE, LICENCIADO EN
EDUCACIÓN FÍSICA, RECREACIÓN Y DEPORTE, LICENCIADO EN DEPORTE, PROFESIONAL EN ENTRENAMIENTO DEPORTIVO, 
OPCIÓN 2: TECNÓLOGO EN ENTRENAMIENTO DEPORTIVO 
OPCIÓN 1: TREINTA Y SEIS (36) MESES DE LOS CUALES VEINTICUATRO (24) MESES ESTARÁN RELACIONADOS
CON EXPERIENCIA LABORAL EN PROGRAMAS DEPORTIVOS Y DOCE (12) MESES DE EXPERIENCIA DOCENTE.
OPCIÓN 2: TREINTA Y SEIS (36) MESES DE LOS CUALES VEINTICUATRO (24) MESES ESTARÁN RELACIONADOS
CON EXPERIENCIA LABORAL EN PROGRAMAS DEPORTIVOS Y DOCE (12) MESES DE EXPERIENCIA DOCENTE.
</t>
  </si>
  <si>
    <t xml:space="preserve"> 233108
SISTEMAS TELEINFORMÁTICOS</t>
  </si>
  <si>
    <t>30/11/2035</t>
  </si>
  <si>
    <t>REQUISITOS ACADÉMICOS: ALTERNATIVA 1: TÍTULO DE TECNÓLOGO EN NÚCLEOS BÁSICOS DE CONOCIMIENTO DE: INGENIERÍA DE SISTEMAS, TELEMÁTICA Y AFINES; O INGENIERÍA ELECTRÓNICA, TELECOMUNICACIONES Y AFINES. VER ANEXOS: (N.B.C.), (TITULOS SENA)
ALTERNATIVA 2:
TÍTULO DE PROFESIONAL UNIVERSITARIO EN NÚCLEOS BÁSICOS DE CONOCIMIENTO DE: INGENIERÍA DE
SISTEMAS, TELEMÁTICA Y AFINES; O INGENIERÍA ELECTRÓNICA, TELECOMUNICACIONES Y AFINES. (VER
ANEXO N.B.C) TARJETA PROFESIONAL EN LOS CASOS EXIGIDOS POR LA LEY.
EXPERIENCIA LABORAL:
ALTERNATIVA 1: TREINTA (30) MESES DE EXPERIENCIA RELACIONADA DISTRIBUIDA ASÍ: DIECIOCHO (18)
MESES DE EXPERIENCIA RELACIONADA CON EL EJERCICIO DE LA INFRAESTRUCTURA INFORMÁTICA,
MANTENIMIENTO DE EQUIPOS DE CÓMPUTO, DISPOSITIVOS Y PERIFÉRICOS Y DOCE (12) MESES EN
DOCENCIA. 
ALTERNATIVA 2: VEINTICUATRO (24) MESES DE EXPERIENCIA RELACIONADA DISTRIBUIDA ASÍ: DOCE (12)
MESES DE EXPERIENCIA RELACIONADA CON EL EJERCICIO DE LA INFRAESTRUCTURA INFORMÁTICA,</t>
  </si>
  <si>
    <t>30/11/2037</t>
  </si>
  <si>
    <t>TECNICO</t>
  </si>
  <si>
    <t>CUIDADO ESTETICO DE MANOS Y PIES</t>
  </si>
  <si>
    <t>PELUQUERIA</t>
  </si>
  <si>
    <t>SERVICIOS DE APOYO AL CLIENTE</t>
  </si>
  <si>
    <t>ASISTENCIA EN ORGANIZACIÓN DE ARCHIVOS</t>
  </si>
  <si>
    <t>CONFECCION</t>
  </si>
  <si>
    <t>TÉCNICO PROFESIONAL, TECNÓLOGO O PROFESIONAL EN:  DISEÑO Y CONFECCIÓN INDUSTRIAL O DE MODA, CONFECCIÓN DE LA MODA, DISEÑO DE MODAS Y PATRONAJE INDUSTRIAL, DISEÑO TEXTIL Y DE MODAS, PLANEACIÓN Y SUPERVISIÓN DE LA PRODUCCIÓN EN CONFECCIÓN, INGENIERO INDUSTRIAL, INGENIERO DE PRODUCCIÓN 18 MESES EN PROCESOS DE CONFECCIÓN DE ROPA EXTERIOR Y/O TEJIDO PLANO 12 MESES COMO DOCENTE, CAPACITADOR Y/O INSTRUCTOR.</t>
  </si>
  <si>
    <t>ARTESANIAS</t>
  </si>
  <si>
    <t>Requisitos académicos: con formación acreditada en el área artesanal. experiencia laboral: demostrar experiencia de 2 años en el área técnica y 6 meses en el área pedagógica</t>
  </si>
  <si>
    <t xml:space="preserve">ENTRO DE FORMACION TURISTICA, GENTE DE MAR Y SERVICIOS </t>
  </si>
  <si>
    <t>PROFESIONAL , TECNOLOGO O TECNICO EN SISTEMAS O AREAS A FINES, EXPERIENCIA 24 HORA</t>
  </si>
  <si>
    <t>COCINA SAN ANDRES</t>
  </si>
  <si>
    <t xml:space="preserve">Construcción de vias treciarias placa huella  san andres </t>
  </si>
  <si>
    <t xml:space="preserve">BASICO EN AGRICULTURA-providencia </t>
  </si>
  <si>
    <t xml:space="preserve">construcción de vias treciarias placa huella  providencia </t>
  </si>
  <si>
    <t>ENGLISH DOES WORKS NIVEL 1,2,3,4,5,6,7,8,9,10,11,12,13 COMPETENCIA: INTERACTUAR CON OTROS EN IDIOMA EXTRANJERO SEGÚN ESTIPULACIONES DEL MARCO COMÚN EUROPEO DE REFERENCIA PARA IDIOMAS.</t>
  </si>
  <si>
    <t xml:space="preserve"> Prestación de servicios personales como instructor de inglés para el desarrollo de acciones de formación en los programas complementarios de bilinguismo virtual del SENA Regional San Andrés</t>
  </si>
  <si>
    <t>REGIONAL SAN ANDRÉS, CENTRO DE FORMACIÓN TURÍSTICA, GENTE DE MAR Y SERVICIOS</t>
  </si>
  <si>
    <t>ENGLISH DOES WORKS NIVEL 1,2,3,4,5,6,7,8,9,10,11,12,13
COMPETENCIA: INTERACTUAR CON OTROS EN IDIOMA EXTRANJERO SEGÚN ESTIPULACIONES DEL MARCO COMÚN EUROPEO DE REFERENCIA PARA IDIOMAS.</t>
  </si>
  <si>
    <t xml:space="preserve">Opción 1: Título profesional universitario o tecnologo en cualquier núcleo básico de conocimiento. Nivel de lengua certificado* de mínimo C1 global de acuerdo con el MCER. Veinticuatro (24) meses de experiencia en la instrucción/docencia de la lengua extranjera a impartir. 
Los instructores para programas de formación complementaria virtual, incluyendo bilingüismo, deberán acreditar capacitación relacionada con tutoría virtual, no inferior a 40 horas, además de cumplir los requisitos del perfil establecido en los diseños curriculares de cada programa como perfiles de instructor (en el caso de bilingüismo, el perfil está definido en el numeral 8 de la presente circular).
Los instructores que se contraten para orientar programas de formación titulada virtual o titulada a distancia, deberán acreditar capacitación relacionada con tutoría virtual, no inferior a 40 horas; tener experiencia certificada de mínimo seis (6) meses como tutor virtual, además de cumplir los requisitos del perfil establecido en los diseños curriculares de cada programa.    Dben tener formación pedagogica de minimo 96 horas </t>
  </si>
  <si>
    <t xml:space="preserve">FORMACION </t>
  </si>
  <si>
    <t>Gresel Bermudez</t>
  </si>
  <si>
    <t>Silvia Archbold (incluido Bilinguismo)</t>
  </si>
  <si>
    <t>Melania Francis</t>
  </si>
  <si>
    <t xml:space="preserve">No. CDP </t>
  </si>
  <si>
    <t>VALOR CDP</t>
  </si>
  <si>
    <t>REGULAR</t>
  </si>
  <si>
    <t>BILINGUISMO</t>
  </si>
  <si>
    <t xml:space="preserve">FIC </t>
  </si>
  <si>
    <t>ARTICULACION</t>
  </si>
  <si>
    <t>CAMPESENA</t>
  </si>
  <si>
    <t xml:space="preserve">FULL POPULAR </t>
  </si>
  <si>
    <t>CONTINUA ESPECIAL</t>
  </si>
  <si>
    <t>Total asignado</t>
  </si>
  <si>
    <t>PRESUPUESTO REPORTADO EN ANEXO 2</t>
  </si>
  <si>
    <t>RECURSO DISPONIBLE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</si>
</sst>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0.00_);_(* \(#,##0.00\);_(* &quot;-&quot;??_);_(@_)"/>
    <numFmt numFmtId="164" formatCode="&quot;$&quot;\ #,##0;[Red]\-&quot;$&quot;\ #,##0"/>
    <numFmt numFmtId="165" formatCode="_-* #,##0_-;\-* #,##0_-;_-* &quot;-&quot;_-;_-@_-"/>
    <numFmt numFmtId="166" formatCode="_-&quot;$&quot;\ * #,##0.00_-;\-&quot;$&quot;\ * #,##0.00_-;_-&quot;$&quot;\ * &quot;-&quot;??_-;_-@_-"/>
    <numFmt numFmtId="167" formatCode="_-* #,##0.00_-;\-* #,##0.00_-;_-* &quot;-&quot;??_-;_-@_-"/>
    <numFmt numFmtId="168" formatCode="_(* #,##0_);_(* \(#,##0\);_(* &quot;-&quot;??_);_(@_)"/>
    <numFmt numFmtId="169" formatCode="&quot;$&quot;#,##0"/>
    <numFmt numFmtId="170" formatCode="_-* #,##0_-;\-* #,##0_-;_-* &quot;-&quot;??_-;_-@"/>
    <numFmt numFmtId="171" formatCode="&quot;$&quot;\ #,##0.00"/>
    <numFmt numFmtId="172" formatCode="&quot;$&quot;&quot; &quot;#,##0;[Red]&quot;-&quot;&quot;$&quot;&quot; &quot;#,##0"/>
    <numFmt numFmtId="173" formatCode="_-&quot;$&quot;\ * #,##0_-;\-&quot;$&quot;\ * #,##0_-;_-&quot;$&quot;\ * &quot;-&quot;??_-;_-@_-"/>
    <numFmt numFmtId="174" formatCode="dd/mm/yyyy"/>
  </numFmts>
  <fonts count="23">
    <font>
      <sz val="11"/>
      <color theme="1"/>
      <name val="Calibri"/>
      <family val="2"/>
      <scheme val="minor"/>
    </font>
    <font>
      <sz val="11"/>
      <color theme="1"/>
      <name val="Calibri"/>
      <family val="2"/>
      <scheme val="minor"/>
    </font>
    <font>
      <sz val="10"/>
      <name val="Arial"/>
      <family val="2"/>
    </font>
    <font>
      <b/>
      <sz val="8"/>
      <name val="Arial"/>
      <family val="2"/>
    </font>
    <font>
      <sz val="8"/>
      <name val="Arial"/>
      <family val="2"/>
    </font>
    <font>
      <b/>
      <sz val="8"/>
      <color indexed="8"/>
      <name val="Arial"/>
      <family val="2"/>
    </font>
    <font>
      <sz val="11"/>
      <color theme="1"/>
      <name val="Arial"/>
      <family val="2"/>
    </font>
    <font>
      <b/>
      <sz val="8"/>
      <color theme="1"/>
      <name val="Arial"/>
      <family val="2"/>
    </font>
    <font>
      <b/>
      <sz val="11"/>
      <color theme="1"/>
      <name val="Arial"/>
      <family val="2"/>
    </font>
    <font>
      <sz val="10"/>
      <color theme="1"/>
      <name val="Arial"/>
      <family val="2"/>
    </font>
    <font>
      <sz val="12"/>
      <color theme="1"/>
      <name val="Calibri"/>
      <family val="2"/>
      <scheme val="minor"/>
    </font>
    <font>
      <sz val="7"/>
      <name val="Arial"/>
      <family val="2"/>
    </font>
    <font>
      <sz val="6"/>
      <name val="Arial"/>
      <family val="2"/>
    </font>
    <font>
      <sz val="7"/>
      <color theme="1"/>
      <name val="Arial"/>
      <family val="2"/>
    </font>
    <font>
      <sz val="10"/>
      <color rgb="FF000000"/>
      <name val="Arial"/>
      <family val="2"/>
    </font>
    <font>
      <sz val="7"/>
      <color rgb="FF000000"/>
      <name val="Arial"/>
      <family val="2"/>
    </font>
    <font>
      <sz val="7"/>
      <color rgb="FFFF0000"/>
      <name val="Arial"/>
      <family val="2"/>
    </font>
    <font>
      <b/>
      <sz val="12"/>
      <color theme="1"/>
      <name val="Arial"/>
      <family val="2"/>
    </font>
    <font>
      <b/>
      <sz val="14"/>
      <color theme="1"/>
      <name val="Arial"/>
      <family val="2"/>
    </font>
    <font>
      <sz val="6"/>
      <color rgb="FF000000"/>
      <name val="Arial"/>
      <family val="2"/>
    </font>
    <font>
      <sz val="8"/>
      <color rgb="FF000000"/>
      <name val="Calibri"/>
      <family val="2"/>
    </font>
    <font>
      <b/>
      <sz val="11"/>
      <color rgb="FF000000"/>
      <name val="Arial"/>
      <family val="2"/>
    </font>
    <font>
      <b/>
      <sz val="11"/>
      <color theme="1"/>
      <name val="Calibri"/>
      <family val="2"/>
      <scheme val="minor"/>
    </font>
  </fonts>
  <fills count="6">
    <fill>
      <patternFill patternType="none"/>
    </fill>
    <fill>
      <patternFill patternType="gray125"/>
    </fill>
    <fill>
      <patternFill patternType="solid">
        <fgColor theme="9" tint="0.59999389629810485"/>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style="thin">
        <color rgb="FF000000"/>
      </right>
      <top style="thin">
        <color rgb="FF000000"/>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s>
  <cellStyleXfs count="8">
    <xf numFmtId="0" fontId="0" fillId="0" borderId="0"/>
    <xf numFmtId="167" fontId="1" fillId="0" borderId="0" applyFont="0" applyFill="0" applyBorder="0" applyAlignment="0" applyProtection="0"/>
    <xf numFmtId="165" fontId="1"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10" fillId="0" borderId="0"/>
    <xf numFmtId="166" fontId="1" fillId="0" borderId="0" applyFont="0" applyFill="0" applyBorder="0" applyAlignment="0" applyProtection="0"/>
  </cellStyleXfs>
  <cellXfs count="182">
    <xf numFmtId="0" fontId="0" fillId="0" borderId="0" xfId="0"/>
    <xf numFmtId="0" fontId="4" fillId="0" borderId="1" xfId="3" applyFont="1" applyBorder="1" applyAlignment="1">
      <alignment horizontal="center" vertical="center"/>
    </xf>
    <xf numFmtId="168" fontId="3" fillId="0" borderId="1" xfId="4" applyNumberFormat="1" applyFont="1" applyFill="1" applyBorder="1" applyAlignment="1">
      <alignment horizontal="center" vertical="center" wrapText="1"/>
    </xf>
    <xf numFmtId="3" fontId="3" fillId="0" borderId="1" xfId="3" applyNumberFormat="1" applyFont="1" applyBorder="1" applyAlignment="1">
      <alignment horizontal="center" vertical="center" wrapText="1"/>
    </xf>
    <xf numFmtId="168" fontId="3" fillId="0" borderId="1" xfId="4" applyNumberFormat="1" applyFont="1" applyFill="1" applyBorder="1" applyAlignment="1">
      <alignment horizontal="left" vertical="center" wrapText="1"/>
    </xf>
    <xf numFmtId="9" fontId="3" fillId="0" borderId="1" xfId="3" applyNumberFormat="1" applyFont="1" applyBorder="1" applyAlignment="1">
      <alignment horizontal="center" vertical="center" wrapText="1"/>
    </xf>
    <xf numFmtId="0" fontId="4" fillId="2" borderId="1" xfId="3" applyFont="1" applyFill="1" applyBorder="1" applyAlignment="1">
      <alignment horizontal="center" vertical="center" wrapText="1"/>
    </xf>
    <xf numFmtId="3" fontId="4" fillId="2" borderId="1" xfId="3" applyNumberFormat="1" applyFont="1" applyFill="1" applyBorder="1" applyAlignment="1">
      <alignment horizontal="center" vertical="center" wrapText="1"/>
    </xf>
    <xf numFmtId="168" fontId="3" fillId="0" borderId="5" xfId="4" applyNumberFormat="1" applyFont="1" applyFill="1" applyBorder="1" applyAlignment="1">
      <alignment horizontal="center" vertical="center" wrapText="1"/>
    </xf>
    <xf numFmtId="168" fontId="3" fillId="0" borderId="4" xfId="4" applyNumberFormat="1" applyFont="1" applyFill="1" applyBorder="1" applyAlignment="1">
      <alignment horizontal="center" vertical="center" wrapText="1"/>
    </xf>
    <xf numFmtId="0" fontId="3" fillId="0" borderId="0" xfId="3" applyFont="1" applyAlignment="1">
      <alignment horizontal="left"/>
    </xf>
    <xf numFmtId="168" fontId="3" fillId="0" borderId="0" xfId="4" applyNumberFormat="1" applyFont="1" applyFill="1" applyBorder="1" applyAlignment="1">
      <alignment horizontal="center" vertical="center" wrapText="1"/>
    </xf>
    <xf numFmtId="0" fontId="4" fillId="0" borderId="1" xfId="3" applyFont="1" applyBorder="1" applyAlignment="1">
      <alignment horizontal="left" vertical="center"/>
    </xf>
    <xf numFmtId="0" fontId="4" fillId="0" borderId="1" xfId="3" applyFont="1" applyBorder="1" applyAlignment="1">
      <alignment horizontal="left" vertical="center" wrapText="1"/>
    </xf>
    <xf numFmtId="0" fontId="3" fillId="0" borderId="1" xfId="3" applyFont="1" applyBorder="1" applyAlignment="1">
      <alignment horizontal="left"/>
    </xf>
    <xf numFmtId="0" fontId="6" fillId="0" borderId="0" xfId="0" applyFont="1"/>
    <xf numFmtId="0" fontId="6" fillId="0" borderId="1" xfId="0" applyFont="1" applyBorder="1"/>
    <xf numFmtId="0" fontId="6" fillId="2" borderId="4" xfId="0" applyFont="1" applyFill="1" applyBorder="1"/>
    <xf numFmtId="3" fontId="6" fillId="0" borderId="0" xfId="0" applyNumberFormat="1" applyFont="1"/>
    <xf numFmtId="0" fontId="9" fillId="0" borderId="1" xfId="0" applyFont="1" applyBorder="1" applyAlignment="1">
      <alignment horizontal="center" vertical="center"/>
    </xf>
    <xf numFmtId="3" fontId="3" fillId="3" borderId="5" xfId="3" applyNumberFormat="1" applyFont="1" applyFill="1" applyBorder="1" applyAlignment="1">
      <alignment horizontal="center" vertical="center" wrapText="1"/>
    </xf>
    <xf numFmtId="3" fontId="3" fillId="3" borderId="1" xfId="3"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11" fillId="0" borderId="13" xfId="0" applyFont="1" applyBorder="1" applyAlignment="1">
      <alignment horizontal="center" vertical="center" wrapText="1"/>
    </xf>
    <xf numFmtId="0" fontId="12" fillId="0" borderId="13" xfId="0" applyFont="1" applyBorder="1" applyAlignment="1">
      <alignment horizontal="center" vertical="center" wrapText="1"/>
    </xf>
    <xf numFmtId="0" fontId="13" fillId="0" borderId="1" xfId="0" applyFont="1" applyBorder="1" applyAlignment="1">
      <alignment horizontal="center" wrapText="1"/>
    </xf>
    <xf numFmtId="14" fontId="13" fillId="0" borderId="1" xfId="0" applyNumberFormat="1" applyFont="1" applyBorder="1" applyAlignment="1">
      <alignment wrapText="1"/>
    </xf>
    <xf numFmtId="3" fontId="13" fillId="0" borderId="1" xfId="3" applyNumberFormat="1" applyFont="1" applyBorder="1" applyAlignment="1">
      <alignment horizontal="center" vertical="center" wrapText="1"/>
    </xf>
    <xf numFmtId="165" fontId="13" fillId="0" borderId="1" xfId="2" applyFont="1" applyFill="1" applyBorder="1" applyAlignment="1">
      <alignment wrapText="1"/>
    </xf>
    <xf numFmtId="3" fontId="13" fillId="0" borderId="5" xfId="3" applyNumberFormat="1" applyFont="1" applyBorder="1" applyAlignment="1">
      <alignment horizontal="center" wrapText="1"/>
    </xf>
    <xf numFmtId="169" fontId="13" fillId="0" borderId="1" xfId="2" applyNumberFormat="1" applyFont="1" applyFill="1" applyBorder="1" applyAlignment="1">
      <alignment wrapText="1"/>
    </xf>
    <xf numFmtId="0" fontId="13" fillId="0" borderId="5" xfId="0" applyFont="1" applyBorder="1" applyAlignment="1">
      <alignment wrapText="1"/>
    </xf>
    <xf numFmtId="0" fontId="11" fillId="0" borderId="1" xfId="0" applyFont="1" applyBorder="1" applyAlignment="1">
      <alignment horizontal="center" vertical="center"/>
    </xf>
    <xf numFmtId="14" fontId="11" fillId="0" borderId="1" xfId="0" applyNumberFormat="1" applyFont="1" applyBorder="1" applyAlignment="1">
      <alignment horizontal="center" vertical="center"/>
    </xf>
    <xf numFmtId="170" fontId="11" fillId="0" borderId="1" xfId="0" applyNumberFormat="1" applyFont="1" applyBorder="1" applyAlignment="1">
      <alignment horizontal="center" vertical="center"/>
    </xf>
    <xf numFmtId="3" fontId="11" fillId="0" borderId="1" xfId="0" applyNumberFormat="1" applyFont="1" applyBorder="1" applyAlignment="1">
      <alignment vertical="center" wrapText="1"/>
    </xf>
    <xf numFmtId="3" fontId="11" fillId="0" borderId="1" xfId="3" applyNumberFormat="1" applyFont="1" applyBorder="1" applyAlignment="1">
      <alignment horizontal="center" vertical="center" wrapText="1"/>
    </xf>
    <xf numFmtId="3" fontId="11" fillId="0" borderId="1" xfId="3" applyNumberFormat="1" applyFont="1" applyBorder="1" applyAlignment="1">
      <alignment horizontal="center" wrapText="1"/>
    </xf>
    <xf numFmtId="0" fontId="13" fillId="0" borderId="1" xfId="0" applyFont="1" applyBorder="1"/>
    <xf numFmtId="0" fontId="11" fillId="0" borderId="1" xfId="0" applyFont="1" applyBorder="1"/>
    <xf numFmtId="0" fontId="13" fillId="0" borderId="1" xfId="0" applyFont="1" applyBorder="1" applyAlignment="1">
      <alignment vertical="center"/>
    </xf>
    <xf numFmtId="3" fontId="15" fillId="0" borderId="1" xfId="0" applyNumberFormat="1" applyFont="1" applyBorder="1" applyAlignment="1">
      <alignment horizontal="center" vertical="center" wrapText="1"/>
    </xf>
    <xf numFmtId="171" fontId="15" fillId="0" borderId="1" xfId="0" applyNumberFormat="1" applyFont="1" applyBorder="1" applyAlignment="1">
      <alignment horizontal="center" vertical="center" wrapText="1"/>
    </xf>
    <xf numFmtId="0" fontId="15" fillId="0" borderId="1" xfId="0" applyFont="1" applyBorder="1" applyAlignment="1">
      <alignment horizontal="center" vertical="center" wrapText="1"/>
    </xf>
    <xf numFmtId="14" fontId="15" fillId="0" borderId="1" xfId="0" applyNumberFormat="1" applyFont="1" applyBorder="1" applyAlignment="1">
      <alignment horizontal="center" vertical="center" wrapText="1"/>
    </xf>
    <xf numFmtId="0" fontId="15" fillId="0" borderId="1" xfId="0" applyFont="1" applyBorder="1" applyAlignment="1">
      <alignment vertical="center" wrapText="1"/>
    </xf>
    <xf numFmtId="0" fontId="15" fillId="0" borderId="4" xfId="0" applyFont="1" applyBorder="1" applyAlignment="1">
      <alignment horizontal="center" vertical="center" wrapText="1"/>
    </xf>
    <xf numFmtId="0" fontId="15" fillId="0" borderId="14" xfId="0" applyFont="1" applyBorder="1" applyAlignment="1">
      <alignment vertical="center" wrapText="1"/>
    </xf>
    <xf numFmtId="172" fontId="15" fillId="0" borderId="1" xfId="0" applyNumberFormat="1" applyFont="1" applyBorder="1" applyAlignment="1">
      <alignment horizontal="center" vertical="center" wrapText="1"/>
    </xf>
    <xf numFmtId="0" fontId="13" fillId="0" borderId="1" xfId="0" applyFont="1" applyBorder="1" applyAlignment="1">
      <alignment wrapText="1"/>
    </xf>
    <xf numFmtId="169" fontId="13" fillId="0" borderId="0" xfId="0" applyNumberFormat="1" applyFont="1"/>
    <xf numFmtId="0" fontId="13" fillId="0" borderId="12" xfId="0" applyFont="1" applyBorder="1" applyAlignment="1">
      <alignment wrapText="1"/>
    </xf>
    <xf numFmtId="0" fontId="13" fillId="0" borderId="3" xfId="0" applyFont="1" applyBorder="1" applyAlignment="1">
      <alignment wrapText="1"/>
    </xf>
    <xf numFmtId="0" fontId="13" fillId="0" borderId="12" xfId="0" applyFont="1" applyBorder="1" applyAlignment="1">
      <alignment vertical="center" wrapText="1"/>
    </xf>
    <xf numFmtId="0" fontId="13" fillId="0" borderId="0" xfId="0" applyFont="1" applyAlignment="1">
      <alignment wrapText="1"/>
    </xf>
    <xf numFmtId="0" fontId="13" fillId="0" borderId="1" xfId="0" applyFont="1" applyBorder="1" applyAlignment="1">
      <alignment horizontal="left" wrapText="1"/>
    </xf>
    <xf numFmtId="0" fontId="12" fillId="0" borderId="1" xfId="0" applyFont="1" applyBorder="1" applyAlignment="1">
      <alignment vertical="center" wrapText="1"/>
    </xf>
    <xf numFmtId="0" fontId="12" fillId="0" borderId="1" xfId="0" applyFont="1" applyBorder="1" applyAlignment="1">
      <alignment vertical="top" wrapText="1"/>
    </xf>
    <xf numFmtId="0" fontId="8" fillId="0" borderId="0" xfId="0" applyFont="1"/>
    <xf numFmtId="0" fontId="11" fillId="0" borderId="12" xfId="0" applyFont="1" applyBorder="1" applyAlignment="1">
      <alignment horizontal="center" vertical="center" wrapText="1"/>
    </xf>
    <xf numFmtId="0" fontId="11" fillId="0" borderId="12" xfId="0" applyFont="1" applyBorder="1" applyAlignment="1">
      <alignment horizontal="center" vertical="center"/>
    </xf>
    <xf numFmtId="14" fontId="11" fillId="0" borderId="12" xfId="0" applyNumberFormat="1" applyFont="1" applyBorder="1" applyAlignment="1">
      <alignment horizontal="center" vertical="center"/>
    </xf>
    <xf numFmtId="168" fontId="11" fillId="0" borderId="12" xfId="1" applyNumberFormat="1" applyFont="1" applyFill="1" applyBorder="1" applyAlignment="1">
      <alignment vertical="center" wrapText="1"/>
    </xf>
    <xf numFmtId="3" fontId="11" fillId="0" borderId="12" xfId="0" applyNumberFormat="1" applyFont="1" applyBorder="1" applyAlignment="1">
      <alignment horizontal="right" vertical="center" wrapText="1"/>
    </xf>
    <xf numFmtId="169" fontId="11" fillId="0" borderId="12" xfId="0" applyNumberFormat="1" applyFont="1" applyBorder="1" applyAlignment="1">
      <alignment horizontal="center" vertical="center"/>
    </xf>
    <xf numFmtId="0" fontId="12" fillId="0" borderId="1" xfId="0" applyFont="1" applyBorder="1" applyAlignment="1">
      <alignment horizontal="left" vertical="center" wrapText="1"/>
    </xf>
    <xf numFmtId="0" fontId="12" fillId="0" borderId="13" xfId="0" applyFont="1" applyBorder="1" applyAlignment="1">
      <alignment horizontal="left" vertical="center" wrapText="1"/>
    </xf>
    <xf numFmtId="0" fontId="12" fillId="0" borderId="13" xfId="0" applyFont="1" applyBorder="1" applyAlignment="1">
      <alignment horizontal="left" vertical="top" wrapText="1"/>
    </xf>
    <xf numFmtId="172" fontId="15" fillId="0" borderId="1" xfId="0" applyNumberFormat="1" applyFont="1" applyBorder="1" applyAlignment="1">
      <alignment horizontal="center" vertical="center"/>
    </xf>
    <xf numFmtId="0" fontId="4" fillId="2" borderId="4" xfId="3" applyFont="1" applyFill="1" applyBorder="1" applyAlignment="1">
      <alignment horizontal="center" vertical="center" wrapText="1"/>
    </xf>
    <xf numFmtId="3" fontId="4" fillId="2" borderId="4" xfId="3" applyNumberFormat="1" applyFont="1" applyFill="1" applyBorder="1" applyAlignment="1">
      <alignment horizontal="center" vertical="center" wrapText="1"/>
    </xf>
    <xf numFmtId="14" fontId="15" fillId="0" borderId="0" xfId="0" applyNumberFormat="1" applyFont="1" applyAlignment="1">
      <alignment horizontal="center" vertical="center" wrapText="1"/>
    </xf>
    <xf numFmtId="172" fontId="15" fillId="0" borderId="0" xfId="0" applyNumberFormat="1" applyFont="1" applyAlignment="1">
      <alignment horizontal="center" vertical="center" wrapText="1"/>
    </xf>
    <xf numFmtId="0" fontId="15" fillId="0" borderId="0" xfId="0" applyFont="1" applyAlignment="1">
      <alignment vertical="center" wrapText="1"/>
    </xf>
    <xf numFmtId="3" fontId="13" fillId="0" borderId="4" xfId="3" applyNumberFormat="1" applyFont="1" applyBorder="1" applyAlignment="1">
      <alignment horizontal="center" vertical="center" wrapText="1"/>
    </xf>
    <xf numFmtId="165" fontId="13" fillId="0" borderId="4" xfId="2" applyFont="1" applyFill="1" applyBorder="1" applyAlignment="1">
      <alignment wrapText="1"/>
    </xf>
    <xf numFmtId="0" fontId="13" fillId="0" borderId="6" xfId="0" applyFont="1" applyBorder="1" applyAlignment="1">
      <alignment wrapText="1"/>
    </xf>
    <xf numFmtId="0" fontId="13" fillId="0" borderId="16" xfId="0" applyFont="1" applyBorder="1" applyAlignment="1">
      <alignment vertical="center" wrapText="1"/>
    </xf>
    <xf numFmtId="0" fontId="15" fillId="0" borderId="12" xfId="0" applyFont="1" applyBorder="1" applyAlignment="1">
      <alignment vertical="center" wrapText="1"/>
    </xf>
    <xf numFmtId="14" fontId="15" fillId="0" borderId="12" xfId="0" applyNumberFormat="1" applyFont="1" applyBorder="1" applyAlignment="1">
      <alignment vertical="center" wrapText="1"/>
    </xf>
    <xf numFmtId="0" fontId="15" fillId="0" borderId="15" xfId="0" applyFont="1" applyBorder="1" applyAlignment="1">
      <alignment vertical="center" wrapText="1"/>
    </xf>
    <xf numFmtId="1" fontId="15" fillId="0" borderId="1" xfId="0" applyNumberFormat="1" applyFont="1" applyBorder="1" applyAlignment="1">
      <alignment horizontal="center" vertical="center" wrapText="1"/>
    </xf>
    <xf numFmtId="171" fontId="15" fillId="0" borderId="1" xfId="0" applyNumberFormat="1" applyFont="1" applyBorder="1" applyAlignment="1">
      <alignment horizontal="center" vertical="center"/>
    </xf>
    <xf numFmtId="0" fontId="19" fillId="0" borderId="1" xfId="0" applyFont="1" applyBorder="1" applyAlignment="1">
      <alignment horizontal="center" vertical="center" wrapText="1"/>
    </xf>
    <xf numFmtId="0" fontId="19" fillId="0" borderId="1" xfId="0" applyFont="1" applyBorder="1" applyAlignment="1">
      <alignment vertical="center" wrapText="1"/>
    </xf>
    <xf numFmtId="169" fontId="13" fillId="0" borderId="1" xfId="0" applyNumberFormat="1" applyFont="1" applyBorder="1"/>
    <xf numFmtId="3" fontId="13" fillId="0" borderId="1" xfId="3" applyNumberFormat="1" applyFont="1" applyBorder="1" applyAlignment="1">
      <alignment horizontal="center" wrapText="1"/>
    </xf>
    <xf numFmtId="0" fontId="16" fillId="0" borderId="1" xfId="0" applyFont="1" applyBorder="1" applyAlignment="1">
      <alignment vertical="center" wrapText="1"/>
    </xf>
    <xf numFmtId="0" fontId="13" fillId="0" borderId="1" xfId="0" applyFont="1" applyBorder="1" applyAlignment="1">
      <alignment vertical="center" wrapText="1"/>
    </xf>
    <xf numFmtId="0" fontId="11" fillId="0" borderId="1" xfId="0" applyFont="1" applyBorder="1" applyAlignment="1">
      <alignment horizontal="center" vertical="center" wrapText="1"/>
    </xf>
    <xf numFmtId="14" fontId="11" fillId="0" borderId="1" xfId="0" applyNumberFormat="1" applyFont="1" applyBorder="1" applyAlignment="1">
      <alignment horizontal="center" vertical="center" wrapText="1"/>
    </xf>
    <xf numFmtId="171" fontId="13" fillId="0" borderId="12" xfId="0" applyNumberFormat="1" applyFont="1" applyBorder="1" applyAlignment="1">
      <alignment vertical="center" wrapText="1"/>
    </xf>
    <xf numFmtId="173" fontId="14" fillId="0" borderId="1" xfId="7" applyNumberFormat="1" applyFont="1" applyBorder="1" applyAlignment="1">
      <alignment horizontal="center" vertical="center"/>
    </xf>
    <xf numFmtId="173" fontId="14" fillId="0" borderId="1" xfId="7" applyNumberFormat="1" applyFont="1" applyBorder="1" applyAlignment="1">
      <alignment horizontal="center" vertical="center" wrapText="1"/>
    </xf>
    <xf numFmtId="173" fontId="14" fillId="0" borderId="12" xfId="7" applyNumberFormat="1" applyFont="1" applyBorder="1" applyAlignment="1">
      <alignment horizontal="center" vertical="center" wrapText="1"/>
    </xf>
    <xf numFmtId="0" fontId="20" fillId="0" borderId="12" xfId="0" applyFont="1" applyBorder="1" applyAlignment="1">
      <alignment vertical="center" wrapText="1"/>
    </xf>
    <xf numFmtId="174" fontId="20" fillId="0" borderId="12" xfId="0" applyNumberFormat="1" applyFont="1" applyBorder="1" applyAlignment="1">
      <alignment vertical="center" wrapText="1"/>
    </xf>
    <xf numFmtId="167" fontId="20" fillId="0" borderId="12" xfId="1" applyFont="1" applyFill="1" applyBorder="1" applyAlignment="1">
      <alignment vertical="center"/>
    </xf>
    <xf numFmtId="3" fontId="20" fillId="0" borderId="12" xfId="3" applyNumberFormat="1" applyFont="1" applyBorder="1" applyAlignment="1">
      <alignment vertical="center" wrapText="1"/>
    </xf>
    <xf numFmtId="173" fontId="14" fillId="0" borderId="4" xfId="7" applyNumberFormat="1" applyFont="1" applyBorder="1" applyAlignment="1">
      <alignment horizontal="center" vertical="center"/>
    </xf>
    <xf numFmtId="173" fontId="14" fillId="0" borderId="16" xfId="7" applyNumberFormat="1" applyFont="1" applyBorder="1" applyAlignment="1">
      <alignment horizontal="center" vertical="center" wrapText="1"/>
    </xf>
    <xf numFmtId="3" fontId="20" fillId="0" borderId="14" xfId="3" applyNumberFormat="1" applyFont="1" applyBorder="1" applyAlignment="1">
      <alignment vertical="center" wrapText="1"/>
    </xf>
    <xf numFmtId="173" fontId="14" fillId="0" borderId="18" xfId="7" applyNumberFormat="1" applyFont="1" applyBorder="1" applyAlignment="1">
      <alignment horizontal="center" vertical="center" wrapText="1"/>
    </xf>
    <xf numFmtId="3" fontId="20" fillId="0" borderId="15" xfId="3" applyNumberFormat="1" applyFont="1" applyBorder="1" applyAlignment="1">
      <alignment vertical="center" wrapText="1"/>
    </xf>
    <xf numFmtId="173" fontId="0" fillId="0" borderId="1" xfId="7" applyNumberFormat="1" applyFont="1" applyBorder="1" applyAlignment="1">
      <alignment horizontal="center" vertical="center"/>
    </xf>
    <xf numFmtId="173" fontId="15" fillId="0" borderId="1" xfId="7" applyNumberFormat="1" applyFont="1" applyBorder="1" applyAlignment="1">
      <alignment horizontal="center" vertical="center"/>
    </xf>
    <xf numFmtId="173" fontId="15" fillId="0" borderId="1" xfId="7" applyNumberFormat="1" applyFont="1" applyBorder="1" applyAlignment="1">
      <alignment horizontal="center" vertical="center" wrapText="1"/>
    </xf>
    <xf numFmtId="173" fontId="13" fillId="4" borderId="0" xfId="7" applyNumberFormat="1" applyFont="1" applyFill="1" applyAlignment="1">
      <alignment horizontal="center" vertical="center"/>
    </xf>
    <xf numFmtId="173" fontId="15" fillId="0" borderId="17" xfId="7" applyNumberFormat="1" applyFont="1" applyBorder="1" applyAlignment="1">
      <alignment horizontal="center" vertical="center" wrapText="1"/>
    </xf>
    <xf numFmtId="173" fontId="15" fillId="0" borderId="12" xfId="7" applyNumberFormat="1" applyFont="1" applyBorder="1" applyAlignment="1">
      <alignment horizontal="center" vertical="center" wrapText="1"/>
    </xf>
    <xf numFmtId="173" fontId="15" fillId="0" borderId="15" xfId="7" applyNumberFormat="1" applyFont="1" applyBorder="1" applyAlignment="1">
      <alignment horizontal="center" vertical="center" wrapText="1"/>
    </xf>
    <xf numFmtId="165" fontId="6" fillId="0" borderId="0" xfId="0" applyNumberFormat="1" applyFont="1"/>
    <xf numFmtId="0" fontId="13" fillId="0" borderId="4" xfId="0" applyFont="1" applyBorder="1" applyAlignment="1">
      <alignment wrapText="1"/>
    </xf>
    <xf numFmtId="0" fontId="13" fillId="0" borderId="4" xfId="0" applyFont="1" applyBorder="1" applyAlignment="1">
      <alignment horizontal="left" wrapText="1"/>
    </xf>
    <xf numFmtId="0" fontId="13" fillId="0" borderId="4" xfId="0" applyFont="1" applyBorder="1" applyAlignment="1">
      <alignment horizontal="center" wrapText="1"/>
    </xf>
    <xf numFmtId="14" fontId="13" fillId="0" borderId="4" xfId="0" applyNumberFormat="1" applyFont="1" applyBorder="1" applyAlignment="1">
      <alignment wrapText="1"/>
    </xf>
    <xf numFmtId="0" fontId="15" fillId="0" borderId="1" xfId="0" applyFont="1" applyBorder="1" applyAlignment="1">
      <alignment horizontal="center"/>
    </xf>
    <xf numFmtId="3" fontId="11" fillId="0" borderId="1" xfId="3" applyNumberFormat="1" applyFont="1" applyBorder="1" applyAlignment="1">
      <alignment vertical="center" wrapText="1"/>
    </xf>
    <xf numFmtId="3" fontId="11" fillId="0" borderId="0" xfId="3" applyNumberFormat="1" applyFont="1" applyAlignment="1">
      <alignment horizontal="center" vertical="center" wrapText="1"/>
    </xf>
    <xf numFmtId="0" fontId="15" fillId="0" borderId="0" xfId="0" applyFont="1" applyAlignment="1">
      <alignment horizontal="center"/>
    </xf>
    <xf numFmtId="3" fontId="11" fillId="0" borderId="0" xfId="3" applyNumberFormat="1" applyFont="1" applyAlignment="1">
      <alignment vertical="center" wrapText="1"/>
    </xf>
    <xf numFmtId="0" fontId="21" fillId="0" borderId="0" xfId="0" applyFont="1" applyAlignment="1">
      <alignment vertical="center" wrapText="1"/>
    </xf>
    <xf numFmtId="3" fontId="2" fillId="0" borderId="0" xfId="3" applyNumberFormat="1" applyAlignment="1">
      <alignment horizontal="center" vertical="center" wrapText="1"/>
    </xf>
    <xf numFmtId="0" fontId="14" fillId="0" borderId="0" xfId="0" applyFont="1" applyAlignment="1">
      <alignment horizontal="center"/>
    </xf>
    <xf numFmtId="3" fontId="14" fillId="0" borderId="0" xfId="0" applyNumberFormat="1" applyFont="1" applyAlignment="1">
      <alignment horizontal="center"/>
    </xf>
    <xf numFmtId="171" fontId="6" fillId="0" borderId="0" xfId="0" applyNumberFormat="1" applyFont="1"/>
    <xf numFmtId="0" fontId="22" fillId="0" borderId="19" xfId="0" applyFont="1" applyBorder="1" applyAlignment="1">
      <alignment horizontal="center" vertical="center" wrapText="1"/>
    </xf>
    <xf numFmtId="0" fontId="22" fillId="0" borderId="20" xfId="0" applyFont="1" applyBorder="1" applyAlignment="1">
      <alignment horizontal="center" vertical="center"/>
    </xf>
    <xf numFmtId="0" fontId="22" fillId="0" borderId="20" xfId="0" applyFont="1" applyBorder="1" applyAlignment="1">
      <alignment horizontal="center" vertical="center" wrapText="1"/>
    </xf>
    <xf numFmtId="0" fontId="22" fillId="0" borderId="20" xfId="0" applyFont="1" applyBorder="1" applyAlignment="1">
      <alignment horizontal="center"/>
    </xf>
    <xf numFmtId="0" fontId="22" fillId="0" borderId="21" xfId="0" applyFont="1" applyBorder="1"/>
    <xf numFmtId="0" fontId="22" fillId="0" borderId="22" xfId="0" applyFont="1" applyBorder="1" applyAlignment="1">
      <alignment horizontal="center" vertical="center" wrapText="1"/>
    </xf>
    <xf numFmtId="164" fontId="0" fillId="0" borderId="12" xfId="0" applyNumberFormat="1" applyBorder="1"/>
    <xf numFmtId="0" fontId="0" fillId="0" borderId="12" xfId="0" applyBorder="1" applyAlignment="1">
      <alignment horizontal="center"/>
    </xf>
    <xf numFmtId="169" fontId="0" fillId="0" borderId="23" xfId="0" applyNumberFormat="1" applyBorder="1" applyAlignment="1">
      <alignment horizontal="center"/>
    </xf>
    <xf numFmtId="164" fontId="22" fillId="0" borderId="12" xfId="0" applyNumberFormat="1" applyFont="1" applyBorder="1"/>
    <xf numFmtId="0" fontId="22" fillId="0" borderId="12" xfId="0" applyFont="1" applyBorder="1" applyAlignment="1">
      <alignment horizontal="center"/>
    </xf>
    <xf numFmtId="169" fontId="22" fillId="0" borderId="23" xfId="0" applyNumberFormat="1" applyFont="1" applyBorder="1" applyAlignment="1">
      <alignment horizontal="center"/>
    </xf>
    <xf numFmtId="0" fontId="22" fillId="5" borderId="24" xfId="0" applyFont="1" applyFill="1" applyBorder="1" applyAlignment="1">
      <alignment horizontal="center" vertical="center" wrapText="1"/>
    </xf>
    <xf numFmtId="164" fontId="22" fillId="5" borderId="25" xfId="0" applyNumberFormat="1" applyFont="1" applyFill="1" applyBorder="1"/>
    <xf numFmtId="0" fontId="0" fillId="0" borderId="25" xfId="0" applyBorder="1"/>
    <xf numFmtId="0" fontId="0" fillId="0" borderId="26" xfId="0" applyBorder="1"/>
    <xf numFmtId="164" fontId="0" fillId="0" borderId="0" xfId="0" applyNumberFormat="1"/>
    <xf numFmtId="0" fontId="3" fillId="3" borderId="4" xfId="3" applyFont="1" applyFill="1" applyBorder="1" applyAlignment="1">
      <alignment horizontal="center" vertical="center" wrapText="1"/>
    </xf>
    <xf numFmtId="0" fontId="3" fillId="3" borderId="2" xfId="3" applyFont="1" applyFill="1" applyBorder="1" applyAlignment="1">
      <alignment horizontal="center" vertical="center" wrapText="1"/>
    </xf>
    <xf numFmtId="0" fontId="3" fillId="3" borderId="1" xfId="3" applyFont="1" applyFill="1" applyBorder="1" applyAlignment="1">
      <alignment horizontal="center" vertical="center"/>
    </xf>
    <xf numFmtId="0" fontId="6" fillId="0" borderId="1" xfId="0" applyFont="1" applyBorder="1" applyAlignment="1">
      <alignment horizontal="center"/>
    </xf>
    <xf numFmtId="0" fontId="8" fillId="3" borderId="1" xfId="0" applyFont="1" applyFill="1" applyBorder="1" applyAlignment="1">
      <alignment horizontal="center" vertical="center"/>
    </xf>
    <xf numFmtId="0" fontId="3" fillId="0" borderId="1" xfId="3" applyFont="1" applyBorder="1" applyAlignment="1">
      <alignment horizontal="left" vertical="center" wrapText="1"/>
    </xf>
    <xf numFmtId="0" fontId="4" fillId="0" borderId="1" xfId="3" applyFont="1" applyBorder="1" applyAlignment="1">
      <alignment horizontal="left" vertical="center" wrapText="1"/>
    </xf>
    <xf numFmtId="168" fontId="3" fillId="0" borderId="11" xfId="4" applyNumberFormat="1" applyFont="1" applyFill="1" applyBorder="1" applyAlignment="1">
      <alignment horizontal="left" vertical="center" wrapText="1"/>
    </xf>
    <xf numFmtId="168" fontId="3" fillId="0" borderId="3" xfId="4" applyNumberFormat="1" applyFont="1" applyFill="1" applyBorder="1" applyAlignment="1">
      <alignment horizontal="left" vertical="center" wrapText="1"/>
    </xf>
    <xf numFmtId="0" fontId="3" fillId="3" borderId="6" xfId="3" applyFont="1" applyFill="1" applyBorder="1" applyAlignment="1">
      <alignment horizontal="center" vertical="center" wrapText="1"/>
    </xf>
    <xf numFmtId="0" fontId="3" fillId="3" borderId="7" xfId="3" applyFont="1" applyFill="1" applyBorder="1" applyAlignment="1">
      <alignment horizontal="center" vertical="center" wrapText="1"/>
    </xf>
    <xf numFmtId="0" fontId="3" fillId="3" borderId="8" xfId="3" applyFont="1" applyFill="1" applyBorder="1" applyAlignment="1">
      <alignment horizontal="center" vertical="center" wrapText="1"/>
    </xf>
    <xf numFmtId="0" fontId="3" fillId="3" borderId="9" xfId="3" applyFont="1" applyFill="1" applyBorder="1" applyAlignment="1">
      <alignment horizontal="center" vertical="center" wrapText="1"/>
    </xf>
    <xf numFmtId="168" fontId="3" fillId="0" borderId="5" xfId="4" applyNumberFormat="1" applyFont="1" applyFill="1" applyBorder="1" applyAlignment="1">
      <alignment horizontal="left" vertical="center" wrapText="1"/>
    </xf>
    <xf numFmtId="0" fontId="3" fillId="0" borderId="3" xfId="3" applyFont="1" applyBorder="1" applyAlignment="1">
      <alignment horizontal="center"/>
    </xf>
    <xf numFmtId="0" fontId="3" fillId="0" borderId="1" xfId="3" applyFont="1" applyBorder="1" applyAlignment="1">
      <alignment horizontal="center"/>
    </xf>
    <xf numFmtId="0" fontId="3" fillId="0" borderId="5" xfId="3" applyFont="1" applyBorder="1" applyAlignment="1">
      <alignment horizontal="center"/>
    </xf>
    <xf numFmtId="0" fontId="5" fillId="0" borderId="1" xfId="0" applyFont="1" applyBorder="1" applyAlignment="1">
      <alignment horizontal="center"/>
    </xf>
    <xf numFmtId="0" fontId="3" fillId="0" borderId="1" xfId="3" applyFont="1" applyBorder="1" applyAlignment="1">
      <alignment horizontal="left"/>
    </xf>
    <xf numFmtId="0" fontId="3" fillId="0" borderId="1" xfId="3" applyFont="1" applyBorder="1" applyAlignment="1">
      <alignment horizontal="left" vertical="center"/>
    </xf>
    <xf numFmtId="0" fontId="17" fillId="0" borderId="0" xfId="0" applyFont="1" applyAlignment="1">
      <alignment horizontal="center" wrapText="1"/>
    </xf>
    <xf numFmtId="0" fontId="18" fillId="0" borderId="0" xfId="0" applyFont="1" applyAlignment="1">
      <alignment horizontal="center" wrapText="1"/>
    </xf>
    <xf numFmtId="168" fontId="3" fillId="3" borderId="1" xfId="4" applyNumberFormat="1" applyFont="1" applyFill="1" applyBorder="1" applyAlignment="1">
      <alignment horizontal="center" vertical="center" wrapText="1"/>
    </xf>
    <xf numFmtId="3" fontId="3" fillId="3" borderId="10" xfId="3" applyNumberFormat="1" applyFont="1" applyFill="1" applyBorder="1" applyAlignment="1">
      <alignment horizontal="center" vertical="center" wrapText="1"/>
    </xf>
    <xf numFmtId="3" fontId="3" fillId="3" borderId="1" xfId="3" applyNumberFormat="1" applyFont="1" applyFill="1" applyBorder="1" applyAlignment="1">
      <alignment horizontal="center" vertical="center" wrapText="1"/>
    </xf>
    <xf numFmtId="0" fontId="8" fillId="3" borderId="10" xfId="0" applyFont="1" applyFill="1" applyBorder="1" applyAlignment="1">
      <alignment horizontal="center" vertical="center"/>
    </xf>
    <xf numFmtId="3" fontId="3" fillId="2" borderId="6" xfId="3" applyNumberFormat="1" applyFont="1" applyFill="1" applyBorder="1" applyAlignment="1">
      <alignment horizontal="center" vertical="center" wrapText="1"/>
    </xf>
    <xf numFmtId="3" fontId="3" fillId="2" borderId="7" xfId="3" applyNumberFormat="1" applyFont="1" applyFill="1" applyBorder="1" applyAlignment="1">
      <alignment horizontal="center" vertical="center" wrapText="1"/>
    </xf>
    <xf numFmtId="0" fontId="7" fillId="3" borderId="4" xfId="0" applyFont="1" applyFill="1" applyBorder="1" applyAlignment="1">
      <alignment horizontal="center" vertical="center"/>
    </xf>
    <xf numFmtId="0" fontId="7" fillId="3" borderId="2" xfId="0" applyFont="1" applyFill="1" applyBorder="1" applyAlignment="1">
      <alignment horizontal="center" vertical="center"/>
    </xf>
    <xf numFmtId="0" fontId="3" fillId="3" borderId="10" xfId="3" applyFont="1" applyFill="1" applyBorder="1" applyAlignment="1">
      <alignment horizontal="center" vertical="center" wrapText="1"/>
    </xf>
    <xf numFmtId="3" fontId="3" fillId="2" borderId="5" xfId="3" applyNumberFormat="1" applyFont="1" applyFill="1" applyBorder="1" applyAlignment="1">
      <alignment horizontal="center" vertical="center" wrapText="1"/>
    </xf>
    <xf numFmtId="3" fontId="3" fillId="2" borderId="3" xfId="3" applyNumberFormat="1" applyFont="1" applyFill="1" applyBorder="1" applyAlignment="1">
      <alignment horizontal="center" vertical="center" wrapText="1"/>
    </xf>
    <xf numFmtId="0" fontId="7" fillId="3" borderId="10" xfId="0" applyFont="1" applyFill="1" applyBorder="1" applyAlignment="1">
      <alignment horizontal="center" vertical="center"/>
    </xf>
    <xf numFmtId="3" fontId="15" fillId="0" borderId="12" xfId="3" applyNumberFormat="1" applyFont="1" applyBorder="1" applyAlignment="1">
      <alignment horizontal="center" vertical="center" wrapText="1"/>
    </xf>
    <xf numFmtId="0" fontId="15" fillId="0" borderId="12" xfId="0" applyFont="1" applyBorder="1" applyAlignment="1">
      <alignment horizontal="center" vertical="center" wrapText="1"/>
    </xf>
    <xf numFmtId="174" fontId="15" fillId="0" borderId="12" xfId="0" applyNumberFormat="1" applyFont="1" applyBorder="1" applyAlignment="1">
      <alignment horizontal="center" vertical="center" wrapText="1"/>
    </xf>
    <xf numFmtId="167" fontId="15" fillId="0" borderId="12" xfId="1" applyFont="1" applyFill="1" applyBorder="1" applyAlignment="1">
      <alignment horizontal="center" vertical="center"/>
    </xf>
    <xf numFmtId="0" fontId="13" fillId="0" borderId="12" xfId="0" applyFont="1" applyBorder="1" applyAlignment="1"/>
  </cellXfs>
  <cellStyles count="8">
    <cellStyle name="Millares" xfId="1" builtinId="3"/>
    <cellStyle name="Millares [0]" xfId="2" builtinId="6"/>
    <cellStyle name="Millares 10" xfId="4" xr:uid="{00000000-0005-0000-0000-000002000000}"/>
    <cellStyle name="Moneda" xfId="7" builtinId="4"/>
    <cellStyle name="Normal" xfId="0" builtinId="0"/>
    <cellStyle name="Normal 10 2" xfId="5" xr:uid="{00000000-0005-0000-0000-000004000000}"/>
    <cellStyle name="Normal 14" xfId="3" xr:uid="{00000000-0005-0000-0000-000005000000}"/>
    <cellStyle name="Normal 2" xfId="6"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447263</xdr:colOff>
      <xdr:row>0</xdr:row>
      <xdr:rowOff>41413</xdr:rowOff>
    </xdr:from>
    <xdr:to>
      <xdr:col>7</xdr:col>
      <xdr:colOff>387858</xdr:colOff>
      <xdr:row>2</xdr:row>
      <xdr:rowOff>65957</xdr:rowOff>
    </xdr:to>
    <xdr:pic>
      <xdr:nvPicPr>
        <xdr:cNvPr id="2" name="Imagen 1" descr="Logotipo SENA">
          <a:extLst>
            <a:ext uri="{FF2B5EF4-FFF2-40B4-BE49-F238E27FC236}">
              <a16:creationId xmlns:a16="http://schemas.microsoft.com/office/drawing/2014/main" id="{7E8A04D4-D1F5-47B0-84C4-6A8908CC59F6}"/>
            </a:ext>
          </a:extLst>
        </xdr:cNvPr>
        <xdr:cNvPicPr>
          <a:picLocks noChangeAspect="1"/>
        </xdr:cNvPicPr>
      </xdr:nvPicPr>
      <xdr:blipFill>
        <a:blip xmlns:r="http://schemas.openxmlformats.org/officeDocument/2006/relationships" r:embed="rId1"/>
        <a:stretch>
          <a:fillRect/>
        </a:stretch>
      </xdr:blipFill>
      <xdr:spPr>
        <a:xfrm>
          <a:off x="6891133" y="41413"/>
          <a:ext cx="702595" cy="687153"/>
        </a:xfrm>
        <a:prstGeom prst="rect">
          <a:avLst/>
        </a:prstGeom>
      </xdr:spPr>
    </xdr:pic>
    <xdr:clientData/>
  </xdr:twoCellAnchor>
  <xdr:twoCellAnchor editAs="oneCell">
    <xdr:from>
      <xdr:col>7</xdr:col>
      <xdr:colOff>505238</xdr:colOff>
      <xdr:row>92</xdr:row>
      <xdr:rowOff>190499</xdr:rowOff>
    </xdr:from>
    <xdr:to>
      <xdr:col>9</xdr:col>
      <xdr:colOff>298172</xdr:colOff>
      <xdr:row>97</xdr:row>
      <xdr:rowOff>173997</xdr:rowOff>
    </xdr:to>
    <xdr:pic>
      <xdr:nvPicPr>
        <xdr:cNvPr id="4" name="Imagen 3">
          <a:extLst>
            <a:ext uri="{FF2B5EF4-FFF2-40B4-BE49-F238E27FC236}">
              <a16:creationId xmlns:a16="http://schemas.microsoft.com/office/drawing/2014/main" id="{969F933D-E0D2-EBAF-C964-DD9A8378EF7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7793934" y="113902434"/>
          <a:ext cx="1739347" cy="90286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447263</xdr:colOff>
      <xdr:row>0</xdr:row>
      <xdr:rowOff>41413</xdr:rowOff>
    </xdr:from>
    <xdr:to>
      <xdr:col>7</xdr:col>
      <xdr:colOff>387858</xdr:colOff>
      <xdr:row>2</xdr:row>
      <xdr:rowOff>65957</xdr:rowOff>
    </xdr:to>
    <xdr:pic>
      <xdr:nvPicPr>
        <xdr:cNvPr id="2" name="Imagen 1" descr="Logotipo SENA">
          <a:extLst>
            <a:ext uri="{FF2B5EF4-FFF2-40B4-BE49-F238E27FC236}">
              <a16:creationId xmlns:a16="http://schemas.microsoft.com/office/drawing/2014/main" id="{3BC12D06-A7EF-4E8E-A174-02276D99FAB8}"/>
            </a:ext>
          </a:extLst>
        </xdr:cNvPr>
        <xdr:cNvPicPr>
          <a:picLocks noChangeAspect="1"/>
        </xdr:cNvPicPr>
      </xdr:nvPicPr>
      <xdr:blipFill>
        <a:blip xmlns:r="http://schemas.openxmlformats.org/officeDocument/2006/relationships" r:embed="rId1"/>
        <a:stretch>
          <a:fillRect/>
        </a:stretch>
      </xdr:blipFill>
      <xdr:spPr>
        <a:xfrm>
          <a:off x="6990938" y="41413"/>
          <a:ext cx="702595" cy="691294"/>
        </a:xfrm>
        <a:prstGeom prst="rect">
          <a:avLst/>
        </a:prstGeom>
      </xdr:spPr>
    </xdr:pic>
    <xdr:clientData/>
  </xdr:twoCellAnchor>
  <xdr:twoCellAnchor editAs="oneCell">
    <xdr:from>
      <xdr:col>8</xdr:col>
      <xdr:colOff>115956</xdr:colOff>
      <xdr:row>30</xdr:row>
      <xdr:rowOff>140805</xdr:rowOff>
    </xdr:from>
    <xdr:to>
      <xdr:col>9</xdr:col>
      <xdr:colOff>927651</xdr:colOff>
      <xdr:row>35</xdr:row>
      <xdr:rowOff>132585</xdr:rowOff>
    </xdr:to>
    <xdr:pic>
      <xdr:nvPicPr>
        <xdr:cNvPr id="3" name="Imagen 2">
          <a:extLst>
            <a:ext uri="{FF2B5EF4-FFF2-40B4-BE49-F238E27FC236}">
              <a16:creationId xmlns:a16="http://schemas.microsoft.com/office/drawing/2014/main" id="{A3C0DC1A-1217-4DBC-8D69-8FE9D1495C68}"/>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8423413" y="11794435"/>
          <a:ext cx="1739347" cy="90286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447263</xdr:colOff>
      <xdr:row>0</xdr:row>
      <xdr:rowOff>41413</xdr:rowOff>
    </xdr:from>
    <xdr:to>
      <xdr:col>7</xdr:col>
      <xdr:colOff>387858</xdr:colOff>
      <xdr:row>2</xdr:row>
      <xdr:rowOff>65957</xdr:rowOff>
    </xdr:to>
    <xdr:pic>
      <xdr:nvPicPr>
        <xdr:cNvPr id="2" name="Imagen 1" descr="Logotipo SENA">
          <a:extLst>
            <a:ext uri="{FF2B5EF4-FFF2-40B4-BE49-F238E27FC236}">
              <a16:creationId xmlns:a16="http://schemas.microsoft.com/office/drawing/2014/main" id="{74A01186-3CBA-4A38-99BA-3C812F4D220D}"/>
            </a:ext>
          </a:extLst>
        </xdr:cNvPr>
        <xdr:cNvPicPr>
          <a:picLocks noChangeAspect="1"/>
        </xdr:cNvPicPr>
      </xdr:nvPicPr>
      <xdr:blipFill>
        <a:blip xmlns:r="http://schemas.openxmlformats.org/officeDocument/2006/relationships" r:embed="rId1"/>
        <a:stretch>
          <a:fillRect/>
        </a:stretch>
      </xdr:blipFill>
      <xdr:spPr>
        <a:xfrm>
          <a:off x="6990938" y="41413"/>
          <a:ext cx="702595" cy="691294"/>
        </a:xfrm>
        <a:prstGeom prst="rect">
          <a:avLst/>
        </a:prstGeom>
      </xdr:spPr>
    </xdr:pic>
    <xdr:clientData/>
  </xdr:twoCellAnchor>
  <xdr:twoCellAnchor editAs="oneCell">
    <xdr:from>
      <xdr:col>8</xdr:col>
      <xdr:colOff>124239</xdr:colOff>
      <xdr:row>25</xdr:row>
      <xdr:rowOff>132523</xdr:rowOff>
    </xdr:from>
    <xdr:to>
      <xdr:col>9</xdr:col>
      <xdr:colOff>935934</xdr:colOff>
      <xdr:row>30</xdr:row>
      <xdr:rowOff>99455</xdr:rowOff>
    </xdr:to>
    <xdr:pic>
      <xdr:nvPicPr>
        <xdr:cNvPr id="3" name="Imagen 2">
          <a:extLst>
            <a:ext uri="{FF2B5EF4-FFF2-40B4-BE49-F238E27FC236}">
              <a16:creationId xmlns:a16="http://schemas.microsoft.com/office/drawing/2014/main" id="{EF2C0D83-A521-4035-BEF8-DDFC793E842C}"/>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8431696" y="19638066"/>
          <a:ext cx="1739347" cy="90286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6</xdr:col>
      <xdr:colOff>447263</xdr:colOff>
      <xdr:row>0</xdr:row>
      <xdr:rowOff>41413</xdr:rowOff>
    </xdr:from>
    <xdr:to>
      <xdr:col>7</xdr:col>
      <xdr:colOff>346445</xdr:colOff>
      <xdr:row>2</xdr:row>
      <xdr:rowOff>65957</xdr:rowOff>
    </xdr:to>
    <xdr:pic>
      <xdr:nvPicPr>
        <xdr:cNvPr id="2" name="Imagen 1" descr="Logotipo SENA">
          <a:extLst>
            <a:ext uri="{FF2B5EF4-FFF2-40B4-BE49-F238E27FC236}">
              <a16:creationId xmlns:a16="http://schemas.microsoft.com/office/drawing/2014/main" id="{01431548-16B0-4893-942D-1AAD98D04D6D}"/>
            </a:ext>
          </a:extLst>
        </xdr:cNvPr>
        <xdr:cNvPicPr>
          <a:picLocks noChangeAspect="1"/>
        </xdr:cNvPicPr>
      </xdr:nvPicPr>
      <xdr:blipFill>
        <a:blip xmlns:r="http://schemas.openxmlformats.org/officeDocument/2006/relationships" r:embed="rId1"/>
        <a:stretch>
          <a:fillRect/>
        </a:stretch>
      </xdr:blipFill>
      <xdr:spPr>
        <a:xfrm>
          <a:off x="6990938" y="41413"/>
          <a:ext cx="702595" cy="691294"/>
        </a:xfrm>
        <a:prstGeom prst="rect">
          <a:avLst/>
        </a:prstGeom>
      </xdr:spPr>
    </xdr:pic>
    <xdr:clientData/>
  </xdr:twoCellAnchor>
  <xdr:twoCellAnchor editAs="oneCell">
    <xdr:from>
      <xdr:col>8</xdr:col>
      <xdr:colOff>124239</xdr:colOff>
      <xdr:row>29</xdr:row>
      <xdr:rowOff>33130</xdr:rowOff>
    </xdr:from>
    <xdr:to>
      <xdr:col>9</xdr:col>
      <xdr:colOff>935934</xdr:colOff>
      <xdr:row>34</xdr:row>
      <xdr:rowOff>16627</xdr:rowOff>
    </xdr:to>
    <xdr:pic>
      <xdr:nvPicPr>
        <xdr:cNvPr id="3" name="Imagen 2">
          <a:extLst>
            <a:ext uri="{FF2B5EF4-FFF2-40B4-BE49-F238E27FC236}">
              <a16:creationId xmlns:a16="http://schemas.microsoft.com/office/drawing/2014/main" id="{69C77FC4-4920-485D-AA37-4FDCD7D6E02C}"/>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8555935" y="13898217"/>
          <a:ext cx="1739347" cy="90286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6</xdr:col>
      <xdr:colOff>447263</xdr:colOff>
      <xdr:row>0</xdr:row>
      <xdr:rowOff>41413</xdr:rowOff>
    </xdr:from>
    <xdr:to>
      <xdr:col>7</xdr:col>
      <xdr:colOff>387858</xdr:colOff>
      <xdr:row>2</xdr:row>
      <xdr:rowOff>65957</xdr:rowOff>
    </xdr:to>
    <xdr:pic>
      <xdr:nvPicPr>
        <xdr:cNvPr id="2" name="Imagen 1" descr="Logotipo SENA">
          <a:extLst>
            <a:ext uri="{FF2B5EF4-FFF2-40B4-BE49-F238E27FC236}">
              <a16:creationId xmlns:a16="http://schemas.microsoft.com/office/drawing/2014/main" id="{E4A42E5C-3FB0-4D1A-A040-44B56CC18842}"/>
            </a:ext>
          </a:extLst>
        </xdr:cNvPr>
        <xdr:cNvPicPr>
          <a:picLocks noChangeAspect="1"/>
        </xdr:cNvPicPr>
      </xdr:nvPicPr>
      <xdr:blipFill>
        <a:blip xmlns:r="http://schemas.openxmlformats.org/officeDocument/2006/relationships" r:embed="rId1"/>
        <a:stretch>
          <a:fillRect/>
        </a:stretch>
      </xdr:blipFill>
      <xdr:spPr>
        <a:xfrm>
          <a:off x="6990938" y="41413"/>
          <a:ext cx="702595" cy="691294"/>
        </a:xfrm>
        <a:prstGeom prst="rect">
          <a:avLst/>
        </a:prstGeom>
      </xdr:spPr>
    </xdr:pic>
    <xdr:clientData/>
  </xdr:twoCellAnchor>
  <xdr:twoCellAnchor editAs="oneCell">
    <xdr:from>
      <xdr:col>8</xdr:col>
      <xdr:colOff>211033</xdr:colOff>
      <xdr:row>20</xdr:row>
      <xdr:rowOff>121040</xdr:rowOff>
    </xdr:from>
    <xdr:to>
      <xdr:col>9</xdr:col>
      <xdr:colOff>804207</xdr:colOff>
      <xdr:row>24</xdr:row>
      <xdr:rowOff>167104</xdr:rowOff>
    </xdr:to>
    <xdr:pic>
      <xdr:nvPicPr>
        <xdr:cNvPr id="3" name="Imagen 2">
          <a:extLst>
            <a:ext uri="{FF2B5EF4-FFF2-40B4-BE49-F238E27FC236}">
              <a16:creationId xmlns:a16="http://schemas.microsoft.com/office/drawing/2014/main" id="{2D18174C-7DCC-45B9-8FC1-485613199F7F}"/>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8538279" y="6389289"/>
          <a:ext cx="1517156" cy="787531"/>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6</xdr:col>
      <xdr:colOff>447263</xdr:colOff>
      <xdr:row>0</xdr:row>
      <xdr:rowOff>41413</xdr:rowOff>
    </xdr:from>
    <xdr:to>
      <xdr:col>7</xdr:col>
      <xdr:colOff>387858</xdr:colOff>
      <xdr:row>2</xdr:row>
      <xdr:rowOff>65957</xdr:rowOff>
    </xdr:to>
    <xdr:pic>
      <xdr:nvPicPr>
        <xdr:cNvPr id="2" name="Imagen 1" descr="Logotipo SENA">
          <a:extLst>
            <a:ext uri="{FF2B5EF4-FFF2-40B4-BE49-F238E27FC236}">
              <a16:creationId xmlns:a16="http://schemas.microsoft.com/office/drawing/2014/main" id="{59F65EDE-8A25-4654-A929-E471D2F49FA8}"/>
            </a:ext>
          </a:extLst>
        </xdr:cNvPr>
        <xdr:cNvPicPr>
          <a:picLocks noChangeAspect="1"/>
        </xdr:cNvPicPr>
      </xdr:nvPicPr>
      <xdr:blipFill>
        <a:blip xmlns:r="http://schemas.openxmlformats.org/officeDocument/2006/relationships" r:embed="rId1"/>
        <a:stretch>
          <a:fillRect/>
        </a:stretch>
      </xdr:blipFill>
      <xdr:spPr>
        <a:xfrm>
          <a:off x="6990938" y="41413"/>
          <a:ext cx="702595" cy="691294"/>
        </a:xfrm>
        <a:prstGeom prst="rect">
          <a:avLst/>
        </a:prstGeom>
      </xdr:spPr>
    </xdr:pic>
    <xdr:clientData/>
  </xdr:twoCellAnchor>
  <xdr:twoCellAnchor editAs="oneCell">
    <xdr:from>
      <xdr:col>8</xdr:col>
      <xdr:colOff>207065</xdr:colOff>
      <xdr:row>20</xdr:row>
      <xdr:rowOff>140805</xdr:rowOff>
    </xdr:from>
    <xdr:to>
      <xdr:col>9</xdr:col>
      <xdr:colOff>1018760</xdr:colOff>
      <xdr:row>25</xdr:row>
      <xdr:rowOff>132585</xdr:rowOff>
    </xdr:to>
    <xdr:pic>
      <xdr:nvPicPr>
        <xdr:cNvPr id="3" name="Imagen 2">
          <a:extLst>
            <a:ext uri="{FF2B5EF4-FFF2-40B4-BE49-F238E27FC236}">
              <a16:creationId xmlns:a16="http://schemas.microsoft.com/office/drawing/2014/main" id="{9DA6615F-2676-4D57-AB1D-D20E86DE547D}"/>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8514522" y="6907696"/>
          <a:ext cx="1739347" cy="902867"/>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2"/>
  <dimension ref="A1:O100"/>
  <sheetViews>
    <sheetView tabSelected="1" topLeftCell="A88" zoomScale="115" zoomScaleNormal="115" workbookViewId="0">
      <selection activeCell="A3" sqref="A3:O3"/>
    </sheetView>
  </sheetViews>
  <sheetFormatPr defaultColWidth="11.42578125" defaultRowHeight="14.25"/>
  <cols>
    <col min="1" max="1" width="16.140625" style="15" bestFit="1" customWidth="1"/>
    <col min="2" max="2" width="17.42578125" style="15" bestFit="1" customWidth="1"/>
    <col min="3" max="3" width="20.28515625" style="15" bestFit="1" customWidth="1"/>
    <col min="4" max="4" width="21.28515625" style="15" customWidth="1"/>
    <col min="5" max="7" width="11.42578125" style="15"/>
    <col min="8" max="8" width="15.28515625" style="15" customWidth="1"/>
    <col min="9" max="9" width="13.85546875" style="15" customWidth="1"/>
    <col min="10" max="10" width="17.85546875" style="15" customWidth="1"/>
    <col min="11" max="11" width="15" style="15" bestFit="1" customWidth="1"/>
    <col min="12" max="13" width="15" style="15" customWidth="1"/>
    <col min="14" max="14" width="11.42578125" style="15"/>
    <col min="15" max="15" width="44.140625" style="15" customWidth="1"/>
    <col min="16" max="16384" width="11.42578125" style="15"/>
  </cols>
  <sheetData>
    <row r="1" spans="1:15" ht="21.75" customHeight="1">
      <c r="A1" s="146"/>
      <c r="B1" s="146"/>
      <c r="C1" s="146"/>
      <c r="D1" s="146"/>
      <c r="E1" s="146"/>
      <c r="F1" s="146"/>
      <c r="G1" s="146"/>
      <c r="H1" s="146"/>
      <c r="I1" s="146"/>
      <c r="J1" s="146"/>
      <c r="K1" s="146"/>
      <c r="L1" s="146"/>
      <c r="M1" s="146"/>
      <c r="N1" s="146"/>
      <c r="O1" s="19" t="s">
        <v>0</v>
      </c>
    </row>
    <row r="2" spans="1:15" ht="30.75" customHeight="1">
      <c r="A2" s="146"/>
      <c r="B2" s="146"/>
      <c r="C2" s="146"/>
      <c r="D2" s="146"/>
      <c r="E2" s="146"/>
      <c r="F2" s="146"/>
      <c r="G2" s="146"/>
      <c r="H2" s="146"/>
      <c r="I2" s="146"/>
      <c r="J2" s="146"/>
      <c r="K2" s="146"/>
      <c r="L2" s="146"/>
      <c r="M2" s="146"/>
      <c r="N2" s="146"/>
      <c r="O2" s="22" t="s">
        <v>1</v>
      </c>
    </row>
    <row r="3" spans="1:15" ht="34.5" customHeight="1">
      <c r="A3" s="147" t="s">
        <v>2</v>
      </c>
      <c r="B3" s="147"/>
      <c r="C3" s="147"/>
      <c r="D3" s="147"/>
      <c r="E3" s="147"/>
      <c r="F3" s="147"/>
      <c r="G3" s="147"/>
      <c r="H3" s="147"/>
      <c r="I3" s="147"/>
      <c r="J3" s="147"/>
      <c r="K3" s="147"/>
      <c r="L3" s="147"/>
      <c r="M3" s="147"/>
      <c r="N3" s="147"/>
      <c r="O3" s="147"/>
    </row>
    <row r="4" spans="1:15">
      <c r="A4" s="145" t="s">
        <v>3</v>
      </c>
      <c r="B4" s="145"/>
      <c r="C4" s="145"/>
      <c r="D4" s="145"/>
      <c r="E4" s="145"/>
      <c r="F4" s="145"/>
      <c r="G4" s="145"/>
      <c r="H4" s="145"/>
      <c r="I4" s="145"/>
      <c r="J4" s="145"/>
      <c r="K4" s="145"/>
      <c r="L4" s="145"/>
      <c r="M4" s="145"/>
      <c r="N4" s="145"/>
      <c r="O4" s="145"/>
    </row>
    <row r="5" spans="1:15">
      <c r="A5" s="157"/>
      <c r="B5" s="158"/>
      <c r="C5" s="158"/>
      <c r="D5" s="158"/>
      <c r="E5" s="158"/>
      <c r="F5" s="158"/>
      <c r="G5" s="158"/>
      <c r="H5" s="158"/>
      <c r="I5" s="158"/>
      <c r="J5" s="158"/>
      <c r="K5" s="158"/>
      <c r="L5" s="158"/>
      <c r="M5" s="158"/>
      <c r="N5" s="158"/>
      <c r="O5" s="159"/>
    </row>
    <row r="6" spans="1:15">
      <c r="A6" s="160" t="s">
        <v>4</v>
      </c>
      <c r="B6" s="160"/>
      <c r="C6" s="160"/>
      <c r="D6" s="160"/>
      <c r="E6" s="160"/>
      <c r="F6" s="160"/>
      <c r="G6" s="160"/>
      <c r="H6" s="160"/>
      <c r="I6" s="160"/>
      <c r="J6" s="160"/>
      <c r="K6" s="160"/>
      <c r="L6" s="160"/>
      <c r="M6" s="160"/>
      <c r="N6" s="160"/>
      <c r="O6" s="160"/>
    </row>
    <row r="8" spans="1:15">
      <c r="A8" s="161" t="s">
        <v>5</v>
      </c>
      <c r="B8" s="161"/>
      <c r="C8" s="161"/>
      <c r="D8" s="161"/>
      <c r="E8" s="161"/>
      <c r="F8" s="161"/>
      <c r="G8" s="161"/>
      <c r="H8" s="161"/>
      <c r="I8" s="161"/>
      <c r="J8" s="161"/>
      <c r="K8" s="14"/>
      <c r="L8" s="10"/>
      <c r="M8" s="10"/>
      <c r="N8" s="10"/>
    </row>
    <row r="9" spans="1:15">
      <c r="A9" s="162" t="s">
        <v>6</v>
      </c>
      <c r="B9" s="162"/>
      <c r="C9" s="162"/>
      <c r="D9" s="12"/>
      <c r="E9" s="1"/>
      <c r="F9" s="2"/>
      <c r="G9" s="2"/>
      <c r="H9" s="2"/>
      <c r="I9" s="2"/>
      <c r="J9" s="9"/>
      <c r="K9" s="9"/>
      <c r="L9" s="11"/>
      <c r="M9" s="11"/>
      <c r="N9" s="11"/>
    </row>
    <row r="10" spans="1:15">
      <c r="A10" s="149"/>
      <c r="B10" s="149"/>
      <c r="C10" s="149"/>
      <c r="D10" s="13"/>
      <c r="E10" s="3"/>
      <c r="F10" s="2"/>
      <c r="G10" s="2"/>
      <c r="H10" s="1"/>
      <c r="I10" s="8"/>
      <c r="J10" s="156" t="s">
        <v>7</v>
      </c>
      <c r="K10" s="150"/>
      <c r="L10" s="150"/>
      <c r="M10" s="150"/>
      <c r="N10" s="150"/>
      <c r="O10" s="151"/>
    </row>
    <row r="11" spans="1:15" ht="22.5">
      <c r="A11" s="148" t="s">
        <v>8</v>
      </c>
      <c r="B11" s="149"/>
      <c r="C11" s="149"/>
      <c r="D11" s="13"/>
      <c r="E11" s="3"/>
      <c r="F11" s="2"/>
      <c r="G11" s="2"/>
      <c r="H11" s="2"/>
      <c r="I11" s="8"/>
      <c r="J11" s="4" t="s">
        <v>9</v>
      </c>
      <c r="K11" s="150"/>
      <c r="L11" s="150"/>
      <c r="M11" s="150"/>
      <c r="N11" s="150"/>
      <c r="O11" s="151"/>
    </row>
    <row r="12" spans="1:15" ht="22.5">
      <c r="A12" s="148" t="s">
        <v>10</v>
      </c>
      <c r="B12" s="149"/>
      <c r="C12" s="149"/>
      <c r="D12" s="13"/>
      <c r="E12" s="5"/>
      <c r="F12" s="2"/>
      <c r="G12" s="2"/>
      <c r="H12" s="2"/>
      <c r="I12" s="8"/>
      <c r="J12" s="2" t="s">
        <v>11</v>
      </c>
      <c r="K12" s="4" t="s">
        <v>12</v>
      </c>
      <c r="L12" s="4"/>
      <c r="M12" s="4"/>
      <c r="N12" s="4"/>
      <c r="O12" s="16"/>
    </row>
    <row r="13" spans="1:15" ht="42.75" customHeight="1">
      <c r="A13" s="171" t="s">
        <v>13</v>
      </c>
      <c r="B13" s="143" t="s">
        <v>14</v>
      </c>
      <c r="C13" s="143" t="s">
        <v>15</v>
      </c>
      <c r="D13" s="143" t="s">
        <v>16</v>
      </c>
      <c r="E13" s="143" t="s">
        <v>17</v>
      </c>
      <c r="F13" s="152" t="s">
        <v>18</v>
      </c>
      <c r="G13" s="153"/>
      <c r="H13" s="165" t="s">
        <v>19</v>
      </c>
      <c r="I13" s="165"/>
      <c r="J13" s="166" t="s">
        <v>20</v>
      </c>
      <c r="K13" s="166" t="s">
        <v>21</v>
      </c>
      <c r="L13" s="166" t="s">
        <v>20</v>
      </c>
      <c r="M13" s="166" t="s">
        <v>21</v>
      </c>
      <c r="N13" s="20" t="s">
        <v>22</v>
      </c>
      <c r="O13" s="168" t="s">
        <v>23</v>
      </c>
    </row>
    <row r="14" spans="1:15" ht="30.75" customHeight="1">
      <c r="A14" s="172"/>
      <c r="B14" s="144"/>
      <c r="C14" s="144"/>
      <c r="D14" s="144"/>
      <c r="E14" s="144"/>
      <c r="F14" s="154"/>
      <c r="G14" s="155"/>
      <c r="H14" s="143" t="s">
        <v>24</v>
      </c>
      <c r="I14" s="143" t="s">
        <v>25</v>
      </c>
      <c r="J14" s="167"/>
      <c r="K14" s="167"/>
      <c r="L14" s="167"/>
      <c r="M14" s="167"/>
      <c r="N14" s="21" t="s">
        <v>26</v>
      </c>
      <c r="O14" s="147"/>
    </row>
    <row r="15" spans="1:15" ht="15.75" customHeight="1">
      <c r="A15" s="172"/>
      <c r="B15" s="144"/>
      <c r="C15" s="144"/>
      <c r="D15" s="144"/>
      <c r="E15" s="144"/>
      <c r="F15" s="69" t="s">
        <v>27</v>
      </c>
      <c r="G15" s="69" t="s">
        <v>28</v>
      </c>
      <c r="H15" s="144"/>
      <c r="I15" s="144"/>
      <c r="J15" s="169" t="s">
        <v>29</v>
      </c>
      <c r="K15" s="170"/>
      <c r="L15" s="169" t="s">
        <v>30</v>
      </c>
      <c r="M15" s="170"/>
      <c r="N15" s="70"/>
      <c r="O15" s="17"/>
    </row>
    <row r="16" spans="1:15" ht="36.75">
      <c r="A16" s="49" t="s">
        <v>31</v>
      </c>
      <c r="B16" s="49" t="s">
        <v>32</v>
      </c>
      <c r="C16" s="49" t="s">
        <v>33</v>
      </c>
      <c r="D16" s="49" t="s">
        <v>34</v>
      </c>
      <c r="E16" s="25">
        <v>1</v>
      </c>
      <c r="F16" s="25">
        <v>0</v>
      </c>
      <c r="G16" s="25">
        <v>99</v>
      </c>
      <c r="H16" s="26">
        <v>46055</v>
      </c>
      <c r="I16" s="26">
        <v>46203</v>
      </c>
      <c r="J16" s="85">
        <v>235035</v>
      </c>
      <c r="K16" s="27">
        <f>(J16*G16)*E16</f>
        <v>23268465</v>
      </c>
      <c r="L16" s="28">
        <v>0</v>
      </c>
      <c r="M16" s="27">
        <f t="shared" ref="M16:M24" si="0">((L16*F16)+(L16/30*G16))*E16</f>
        <v>0</v>
      </c>
      <c r="N16" s="86"/>
      <c r="O16" s="87"/>
    </row>
    <row r="17" spans="1:15" ht="36.75">
      <c r="A17" s="49" t="s">
        <v>31</v>
      </c>
      <c r="B17" s="49" t="s">
        <v>32</v>
      </c>
      <c r="C17" s="49" t="s">
        <v>35</v>
      </c>
      <c r="D17" s="49" t="s">
        <v>34</v>
      </c>
      <c r="E17" s="25">
        <v>2</v>
      </c>
      <c r="F17" s="25">
        <v>10</v>
      </c>
      <c r="G17" s="25">
        <v>11</v>
      </c>
      <c r="H17" s="26">
        <v>46055</v>
      </c>
      <c r="I17" s="26">
        <v>46371</v>
      </c>
      <c r="J17" s="30">
        <v>5493839</v>
      </c>
      <c r="K17" s="27">
        <f>((J17*F17)+(J17/30*G17))*E17</f>
        <v>113905595.26666667</v>
      </c>
      <c r="L17" s="28">
        <v>0</v>
      </c>
      <c r="M17" s="27">
        <f t="shared" si="0"/>
        <v>0</v>
      </c>
      <c r="N17" s="86"/>
      <c r="O17" s="88"/>
    </row>
    <row r="18" spans="1:15" ht="36.75">
      <c r="A18" s="49" t="s">
        <v>31</v>
      </c>
      <c r="B18" s="49" t="s">
        <v>32</v>
      </c>
      <c r="C18" s="49" t="s">
        <v>36</v>
      </c>
      <c r="D18" s="49" t="s">
        <v>34</v>
      </c>
      <c r="E18" s="25">
        <v>2</v>
      </c>
      <c r="F18" s="25">
        <v>10</v>
      </c>
      <c r="G18" s="25">
        <v>11</v>
      </c>
      <c r="H18" s="26">
        <v>46055</v>
      </c>
      <c r="I18" s="26">
        <v>46371</v>
      </c>
      <c r="J18" s="30">
        <v>5493839</v>
      </c>
      <c r="K18" s="27">
        <f>((J18*F18)+(J18/30*G18))*E18</f>
        <v>113905595.26666667</v>
      </c>
      <c r="L18" s="28">
        <v>0</v>
      </c>
      <c r="M18" s="27">
        <f t="shared" si="0"/>
        <v>0</v>
      </c>
      <c r="N18" s="86"/>
      <c r="O18" s="88"/>
    </row>
    <row r="19" spans="1:15" ht="36.75">
      <c r="A19" s="49" t="s">
        <v>31</v>
      </c>
      <c r="B19" s="49" t="s">
        <v>32</v>
      </c>
      <c r="C19" s="49" t="s">
        <v>37</v>
      </c>
      <c r="D19" s="49" t="s">
        <v>34</v>
      </c>
      <c r="E19" s="25">
        <v>2</v>
      </c>
      <c r="F19" s="25">
        <v>10</v>
      </c>
      <c r="G19" s="25">
        <v>11</v>
      </c>
      <c r="H19" s="26">
        <v>46055</v>
      </c>
      <c r="I19" s="26">
        <v>46371</v>
      </c>
      <c r="J19" s="30">
        <v>5493839</v>
      </c>
      <c r="K19" s="27">
        <f>((J19*F19)+(J19/30*G19))*E19</f>
        <v>113905595.26666667</v>
      </c>
      <c r="L19" s="28">
        <v>0</v>
      </c>
      <c r="M19" s="27">
        <f t="shared" si="0"/>
        <v>0</v>
      </c>
      <c r="N19" s="86"/>
      <c r="O19" s="88"/>
    </row>
    <row r="20" spans="1:15" ht="36.75">
      <c r="A20" s="49" t="s">
        <v>31</v>
      </c>
      <c r="B20" s="49" t="s">
        <v>32</v>
      </c>
      <c r="C20" s="49" t="s">
        <v>38</v>
      </c>
      <c r="D20" s="49" t="s">
        <v>34</v>
      </c>
      <c r="E20" s="25">
        <v>1</v>
      </c>
      <c r="F20" s="25">
        <v>0</v>
      </c>
      <c r="G20" s="25">
        <v>134</v>
      </c>
      <c r="H20" s="26">
        <v>46055</v>
      </c>
      <c r="I20" s="26">
        <v>46255</v>
      </c>
      <c r="J20" s="85">
        <v>235035</v>
      </c>
      <c r="K20" s="27">
        <f>(J20*G20)*E20</f>
        <v>31494690</v>
      </c>
      <c r="L20" s="28">
        <v>0</v>
      </c>
      <c r="M20" s="27">
        <f t="shared" si="0"/>
        <v>0</v>
      </c>
      <c r="N20" s="86"/>
      <c r="O20" s="87"/>
    </row>
    <row r="21" spans="1:15" ht="36.75">
      <c r="A21" s="49" t="s">
        <v>31</v>
      </c>
      <c r="B21" s="49" t="s">
        <v>32</v>
      </c>
      <c r="C21" s="49" t="s">
        <v>39</v>
      </c>
      <c r="D21" s="49" t="s">
        <v>34</v>
      </c>
      <c r="E21" s="25">
        <v>1</v>
      </c>
      <c r="F21" s="25">
        <v>10</v>
      </c>
      <c r="G21" s="25">
        <v>11</v>
      </c>
      <c r="H21" s="26">
        <v>46055</v>
      </c>
      <c r="I21" s="26">
        <v>46371</v>
      </c>
      <c r="J21" s="30">
        <v>5493839</v>
      </c>
      <c r="K21" s="27">
        <f>((J21*F21)+(J21/30*G21))*E21</f>
        <v>56952797.633333333</v>
      </c>
      <c r="L21" s="28">
        <v>0</v>
      </c>
      <c r="M21" s="27">
        <f t="shared" si="0"/>
        <v>0</v>
      </c>
      <c r="N21" s="86"/>
      <c r="O21" s="88"/>
    </row>
    <row r="22" spans="1:15" ht="36.75">
      <c r="A22" s="49" t="s">
        <v>31</v>
      </c>
      <c r="B22" s="49" t="s">
        <v>40</v>
      </c>
      <c r="C22" s="49" t="s">
        <v>41</v>
      </c>
      <c r="D22" s="49" t="s">
        <v>34</v>
      </c>
      <c r="E22" s="25">
        <v>1</v>
      </c>
      <c r="F22" s="25">
        <v>10</v>
      </c>
      <c r="G22" s="25">
        <v>11</v>
      </c>
      <c r="H22" s="26">
        <v>46055</v>
      </c>
      <c r="I22" s="26">
        <v>46371</v>
      </c>
      <c r="J22" s="30">
        <v>0</v>
      </c>
      <c r="K22" s="27">
        <f>((J22*F22)+(J22/30*G22))*E22</f>
        <v>0</v>
      </c>
      <c r="L22" s="28">
        <v>5493839</v>
      </c>
      <c r="M22" s="27">
        <f t="shared" si="0"/>
        <v>56952797.633333333</v>
      </c>
      <c r="N22" s="86"/>
      <c r="O22" s="88"/>
    </row>
    <row r="23" spans="1:15" ht="36.75">
      <c r="A23" s="49" t="s">
        <v>31</v>
      </c>
      <c r="B23" s="49" t="s">
        <v>32</v>
      </c>
      <c r="C23" s="49" t="s">
        <v>42</v>
      </c>
      <c r="D23" s="49" t="s">
        <v>34</v>
      </c>
      <c r="E23" s="25">
        <v>1</v>
      </c>
      <c r="F23" s="25">
        <v>10</v>
      </c>
      <c r="G23" s="25">
        <v>11</v>
      </c>
      <c r="H23" s="26">
        <v>46055</v>
      </c>
      <c r="I23" s="26">
        <v>46371</v>
      </c>
      <c r="J23" s="30">
        <v>5493839</v>
      </c>
      <c r="K23" s="27">
        <f>((J23*F23)+(J23/30*G23))*E23</f>
        <v>56952797.633333333</v>
      </c>
      <c r="L23" s="28">
        <v>0</v>
      </c>
      <c r="M23" s="27">
        <f t="shared" si="0"/>
        <v>0</v>
      </c>
      <c r="N23" s="86"/>
      <c r="O23" s="88"/>
    </row>
    <row r="24" spans="1:15" ht="36.75">
      <c r="A24" s="49" t="s">
        <v>31</v>
      </c>
      <c r="B24" s="49" t="s">
        <v>32</v>
      </c>
      <c r="C24" s="49" t="s">
        <v>43</v>
      </c>
      <c r="D24" s="49" t="s">
        <v>34</v>
      </c>
      <c r="E24" s="25">
        <v>1</v>
      </c>
      <c r="F24" s="25">
        <v>0</v>
      </c>
      <c r="G24" s="25">
        <v>210</v>
      </c>
      <c r="H24" s="26">
        <v>46055</v>
      </c>
      <c r="I24" s="26">
        <v>46371</v>
      </c>
      <c r="J24" s="85">
        <v>235035</v>
      </c>
      <c r="K24" s="27">
        <f>(J24*G24)*E24</f>
        <v>49357350</v>
      </c>
      <c r="L24" s="28">
        <v>0</v>
      </c>
      <c r="M24" s="27">
        <f t="shared" si="0"/>
        <v>0</v>
      </c>
      <c r="N24" s="86"/>
      <c r="O24" s="87"/>
    </row>
    <row r="25" spans="1:15" ht="36.75">
      <c r="A25" s="49" t="s">
        <v>31</v>
      </c>
      <c r="B25" s="49" t="s">
        <v>32</v>
      </c>
      <c r="C25" s="55" t="s">
        <v>44</v>
      </c>
      <c r="D25" s="49" t="s">
        <v>34</v>
      </c>
      <c r="E25" s="27">
        <v>1</v>
      </c>
      <c r="F25" s="25">
        <v>10</v>
      </c>
      <c r="G25" s="25">
        <v>11</v>
      </c>
      <c r="H25" s="26">
        <v>46055</v>
      </c>
      <c r="I25" s="26">
        <v>46371</v>
      </c>
      <c r="J25" s="30">
        <v>5493839</v>
      </c>
      <c r="K25" s="27">
        <f>((J25*F25)+(J25/30*G25))*E25</f>
        <v>56952797.633333333</v>
      </c>
      <c r="L25" s="28"/>
      <c r="M25" s="27">
        <v>0</v>
      </c>
      <c r="N25" s="49"/>
      <c r="O25" s="88"/>
    </row>
    <row r="26" spans="1:15" ht="409.5">
      <c r="A26" s="89" t="s">
        <v>45</v>
      </c>
      <c r="B26" s="89" t="s">
        <v>46</v>
      </c>
      <c r="C26" s="89" t="s">
        <v>47</v>
      </c>
      <c r="D26" s="89" t="s">
        <v>48</v>
      </c>
      <c r="E26" s="89">
        <v>1</v>
      </c>
      <c r="F26" s="32">
        <v>10</v>
      </c>
      <c r="G26" s="32">
        <v>14</v>
      </c>
      <c r="H26" s="33">
        <v>46051</v>
      </c>
      <c r="I26" s="33">
        <v>46003</v>
      </c>
      <c r="J26" s="34">
        <v>5493839</v>
      </c>
      <c r="K26" s="35">
        <f>((J26*F26))+(J26/30*G26)*E26</f>
        <v>57502181.533333331</v>
      </c>
      <c r="L26" s="36"/>
      <c r="M26" s="36"/>
      <c r="N26" s="37"/>
      <c r="O26" s="56" t="s">
        <v>49</v>
      </c>
    </row>
    <row r="27" spans="1:15" ht="409.5">
      <c r="A27" s="89" t="s">
        <v>45</v>
      </c>
      <c r="B27" s="89" t="s">
        <v>46</v>
      </c>
      <c r="C27" s="89" t="s">
        <v>47</v>
      </c>
      <c r="D27" s="89" t="s">
        <v>48</v>
      </c>
      <c r="E27" s="89">
        <v>1</v>
      </c>
      <c r="F27" s="32">
        <v>10</v>
      </c>
      <c r="G27" s="32">
        <v>14</v>
      </c>
      <c r="H27" s="33">
        <v>46051</v>
      </c>
      <c r="I27" s="33">
        <v>46368</v>
      </c>
      <c r="J27" s="34">
        <v>5493839</v>
      </c>
      <c r="K27" s="35">
        <f t="shared" ref="K27:K55" si="1">((J27*F27))+(J27/30*G27)*E27</f>
        <v>57502181.533333331</v>
      </c>
      <c r="L27" s="36"/>
      <c r="M27" s="36"/>
      <c r="N27" s="37"/>
      <c r="O27" s="56" t="s">
        <v>49</v>
      </c>
    </row>
    <row r="28" spans="1:15" ht="99">
      <c r="A28" s="89" t="s">
        <v>45</v>
      </c>
      <c r="B28" s="89" t="s">
        <v>46</v>
      </c>
      <c r="C28" s="89" t="s">
        <v>50</v>
      </c>
      <c r="D28" s="89" t="s">
        <v>48</v>
      </c>
      <c r="E28" s="89">
        <v>1</v>
      </c>
      <c r="F28" s="32">
        <v>10</v>
      </c>
      <c r="G28" s="32">
        <v>14</v>
      </c>
      <c r="H28" s="33">
        <v>46051</v>
      </c>
      <c r="I28" s="33">
        <v>46368</v>
      </c>
      <c r="J28" s="34">
        <v>5493839</v>
      </c>
      <c r="K28" s="35">
        <f t="shared" si="1"/>
        <v>57502181.533333331</v>
      </c>
      <c r="L28" s="36"/>
      <c r="M28" s="36"/>
      <c r="N28" s="37"/>
      <c r="O28" s="57" t="s">
        <v>51</v>
      </c>
    </row>
    <row r="29" spans="1:15" ht="107.25">
      <c r="A29" s="89" t="s">
        <v>45</v>
      </c>
      <c r="B29" s="89" t="s">
        <v>46</v>
      </c>
      <c r="C29" s="89" t="s">
        <v>52</v>
      </c>
      <c r="D29" s="89" t="s">
        <v>48</v>
      </c>
      <c r="E29" s="89">
        <v>1</v>
      </c>
      <c r="F29" s="32">
        <v>10</v>
      </c>
      <c r="G29" s="32">
        <v>14</v>
      </c>
      <c r="H29" s="33">
        <v>46051</v>
      </c>
      <c r="I29" s="33">
        <v>46368</v>
      </c>
      <c r="J29" s="34">
        <v>5493839</v>
      </c>
      <c r="K29" s="35">
        <f t="shared" si="1"/>
        <v>57502181.533333331</v>
      </c>
      <c r="L29" s="36"/>
      <c r="M29" s="36"/>
      <c r="N29" s="37"/>
      <c r="O29" s="56" t="s">
        <v>53</v>
      </c>
    </row>
    <row r="30" spans="1:15" ht="181.5">
      <c r="A30" s="89" t="s">
        <v>45</v>
      </c>
      <c r="B30" s="89" t="s">
        <v>46</v>
      </c>
      <c r="C30" s="89" t="s">
        <v>54</v>
      </c>
      <c r="D30" s="89" t="s">
        <v>48</v>
      </c>
      <c r="E30" s="89">
        <v>1</v>
      </c>
      <c r="F30" s="32">
        <v>10</v>
      </c>
      <c r="G30" s="32">
        <v>14</v>
      </c>
      <c r="H30" s="33">
        <v>46051</v>
      </c>
      <c r="I30" s="33">
        <v>46368</v>
      </c>
      <c r="J30" s="34">
        <v>5493839</v>
      </c>
      <c r="K30" s="35">
        <f t="shared" si="1"/>
        <v>57502181.533333331</v>
      </c>
      <c r="L30" s="36"/>
      <c r="M30" s="36"/>
      <c r="N30" s="37"/>
      <c r="O30" s="56" t="s">
        <v>55</v>
      </c>
    </row>
    <row r="31" spans="1:15" ht="132">
      <c r="A31" s="89" t="s">
        <v>45</v>
      </c>
      <c r="B31" s="89" t="s">
        <v>46</v>
      </c>
      <c r="C31" s="89" t="s">
        <v>56</v>
      </c>
      <c r="D31" s="89" t="s">
        <v>48</v>
      </c>
      <c r="E31" s="89">
        <v>1</v>
      </c>
      <c r="F31" s="32">
        <v>10</v>
      </c>
      <c r="G31" s="32">
        <v>14</v>
      </c>
      <c r="H31" s="33">
        <v>46051</v>
      </c>
      <c r="I31" s="33">
        <v>46368</v>
      </c>
      <c r="J31" s="34">
        <v>5493839</v>
      </c>
      <c r="K31" s="35">
        <f t="shared" si="1"/>
        <v>57502181.533333331</v>
      </c>
      <c r="L31" s="36"/>
      <c r="M31" s="36"/>
      <c r="N31" s="37"/>
      <c r="O31" s="56" t="s">
        <v>57</v>
      </c>
    </row>
    <row r="32" spans="1:15" ht="409.5">
      <c r="A32" s="89" t="s">
        <v>45</v>
      </c>
      <c r="B32" s="89" t="s">
        <v>46</v>
      </c>
      <c r="C32" s="89" t="s">
        <v>47</v>
      </c>
      <c r="D32" s="89" t="s">
        <v>48</v>
      </c>
      <c r="E32" s="89">
        <v>1</v>
      </c>
      <c r="F32" s="32">
        <v>10</v>
      </c>
      <c r="G32" s="32">
        <v>14</v>
      </c>
      <c r="H32" s="33">
        <v>46051</v>
      </c>
      <c r="I32" s="33">
        <v>46368</v>
      </c>
      <c r="J32" s="34">
        <v>5493839</v>
      </c>
      <c r="K32" s="35">
        <f t="shared" si="1"/>
        <v>57502181.533333331</v>
      </c>
      <c r="L32" s="36"/>
      <c r="M32" s="36"/>
      <c r="N32" s="37"/>
      <c r="O32" s="56" t="s">
        <v>49</v>
      </c>
    </row>
    <row r="33" spans="1:15" ht="115.5">
      <c r="A33" s="89" t="s">
        <v>45</v>
      </c>
      <c r="B33" s="89" t="s">
        <v>46</v>
      </c>
      <c r="C33" s="89" t="s">
        <v>52</v>
      </c>
      <c r="D33" s="89" t="s">
        <v>48</v>
      </c>
      <c r="E33" s="89">
        <v>1</v>
      </c>
      <c r="F33" s="32">
        <v>10</v>
      </c>
      <c r="G33" s="32">
        <v>14</v>
      </c>
      <c r="H33" s="33">
        <v>46051</v>
      </c>
      <c r="I33" s="33">
        <v>46368</v>
      </c>
      <c r="J33" s="34">
        <v>5493839</v>
      </c>
      <c r="K33" s="35">
        <f t="shared" si="1"/>
        <v>57502181.533333331</v>
      </c>
      <c r="L33" s="36"/>
      <c r="M33" s="36"/>
      <c r="N33" s="37"/>
      <c r="O33" s="56" t="s">
        <v>58</v>
      </c>
    </row>
    <row r="34" spans="1:15" ht="99">
      <c r="A34" s="89" t="s">
        <v>45</v>
      </c>
      <c r="B34" s="89" t="s">
        <v>46</v>
      </c>
      <c r="C34" s="89" t="s">
        <v>52</v>
      </c>
      <c r="D34" s="89" t="s">
        <v>48</v>
      </c>
      <c r="E34" s="89">
        <v>1</v>
      </c>
      <c r="F34" s="32">
        <v>10</v>
      </c>
      <c r="G34" s="32">
        <v>14</v>
      </c>
      <c r="H34" s="33">
        <v>46051</v>
      </c>
      <c r="I34" s="33">
        <v>46368</v>
      </c>
      <c r="J34" s="34">
        <v>5493839</v>
      </c>
      <c r="K34" s="35">
        <f t="shared" si="1"/>
        <v>57502181.533333331</v>
      </c>
      <c r="L34" s="36"/>
      <c r="M34" s="36"/>
      <c r="N34" s="38"/>
      <c r="O34" s="56" t="s">
        <v>59</v>
      </c>
    </row>
    <row r="35" spans="1:15" ht="90.75">
      <c r="A35" s="89" t="s">
        <v>45</v>
      </c>
      <c r="B35" s="89" t="s">
        <v>46</v>
      </c>
      <c r="C35" s="89" t="s">
        <v>52</v>
      </c>
      <c r="D35" s="89" t="s">
        <v>48</v>
      </c>
      <c r="E35" s="89">
        <v>1</v>
      </c>
      <c r="F35" s="32">
        <v>10</v>
      </c>
      <c r="G35" s="32">
        <v>14</v>
      </c>
      <c r="H35" s="33">
        <v>46051</v>
      </c>
      <c r="I35" s="33">
        <v>46368</v>
      </c>
      <c r="J35" s="34">
        <v>5493839</v>
      </c>
      <c r="K35" s="35">
        <f t="shared" si="1"/>
        <v>57502181.533333331</v>
      </c>
      <c r="L35" s="36"/>
      <c r="M35" s="36"/>
      <c r="N35" s="37"/>
      <c r="O35" s="56" t="s">
        <v>60</v>
      </c>
    </row>
    <row r="36" spans="1:15" ht="90.75">
      <c r="A36" s="89" t="s">
        <v>45</v>
      </c>
      <c r="B36" s="89" t="s">
        <v>46</v>
      </c>
      <c r="C36" s="89" t="s">
        <v>52</v>
      </c>
      <c r="D36" s="89" t="s">
        <v>48</v>
      </c>
      <c r="E36" s="89">
        <v>1</v>
      </c>
      <c r="F36" s="32">
        <v>10</v>
      </c>
      <c r="G36" s="32">
        <v>0</v>
      </c>
      <c r="H36" s="33">
        <v>46054</v>
      </c>
      <c r="I36" s="33">
        <v>46368</v>
      </c>
      <c r="J36" s="34">
        <v>0</v>
      </c>
      <c r="K36" s="35">
        <f t="shared" si="1"/>
        <v>0</v>
      </c>
      <c r="L36" s="36">
        <v>47007</v>
      </c>
      <c r="M36" s="36">
        <v>39485880</v>
      </c>
      <c r="N36" s="36">
        <v>840</v>
      </c>
      <c r="O36" s="56" t="s">
        <v>60</v>
      </c>
    </row>
    <row r="37" spans="1:15" ht="297">
      <c r="A37" s="89" t="s">
        <v>45</v>
      </c>
      <c r="B37" s="89" t="s">
        <v>46</v>
      </c>
      <c r="C37" s="89" t="s">
        <v>61</v>
      </c>
      <c r="D37" s="89" t="s">
        <v>48</v>
      </c>
      <c r="E37" s="89">
        <v>1</v>
      </c>
      <c r="F37" s="32">
        <v>10</v>
      </c>
      <c r="G37" s="32">
        <v>14</v>
      </c>
      <c r="H37" s="33">
        <v>46051</v>
      </c>
      <c r="I37" s="33">
        <v>46368</v>
      </c>
      <c r="J37" s="34">
        <v>5493839</v>
      </c>
      <c r="K37" s="35">
        <f t="shared" si="1"/>
        <v>57502181.533333331</v>
      </c>
      <c r="L37" s="36"/>
      <c r="M37" s="36"/>
      <c r="N37" s="37"/>
      <c r="O37" s="56" t="s">
        <v>62</v>
      </c>
    </row>
    <row r="38" spans="1:15" ht="115.5">
      <c r="A38" s="89" t="s">
        <v>45</v>
      </c>
      <c r="B38" s="89" t="s">
        <v>46</v>
      </c>
      <c r="C38" s="89" t="s">
        <v>63</v>
      </c>
      <c r="D38" s="89" t="s">
        <v>48</v>
      </c>
      <c r="E38" s="89">
        <v>1</v>
      </c>
      <c r="F38" s="32">
        <v>10</v>
      </c>
      <c r="G38" s="32">
        <v>14</v>
      </c>
      <c r="H38" s="33">
        <v>46051</v>
      </c>
      <c r="I38" s="33">
        <v>46368</v>
      </c>
      <c r="J38" s="34">
        <v>5493839</v>
      </c>
      <c r="K38" s="35">
        <f t="shared" si="1"/>
        <v>57502181.533333331</v>
      </c>
      <c r="L38" s="36"/>
      <c r="M38" s="36"/>
      <c r="N38" s="37"/>
      <c r="O38" s="56" t="s">
        <v>64</v>
      </c>
    </row>
    <row r="39" spans="1:15" ht="115.5">
      <c r="A39" s="89" t="s">
        <v>45</v>
      </c>
      <c r="B39" s="89" t="s">
        <v>46</v>
      </c>
      <c r="C39" s="89" t="s">
        <v>63</v>
      </c>
      <c r="D39" s="89" t="s">
        <v>48</v>
      </c>
      <c r="E39" s="89">
        <v>1</v>
      </c>
      <c r="F39" s="32">
        <v>10</v>
      </c>
      <c r="G39" s="32">
        <v>14</v>
      </c>
      <c r="H39" s="33">
        <v>46051</v>
      </c>
      <c r="I39" s="33">
        <v>46368</v>
      </c>
      <c r="J39" s="34">
        <v>5493839</v>
      </c>
      <c r="K39" s="35">
        <f t="shared" si="1"/>
        <v>57502181.533333331</v>
      </c>
      <c r="L39" s="36"/>
      <c r="M39" s="36"/>
      <c r="N39" s="37"/>
      <c r="O39" s="56" t="s">
        <v>64</v>
      </c>
    </row>
    <row r="40" spans="1:15" ht="99">
      <c r="A40" s="89" t="s">
        <v>45</v>
      </c>
      <c r="B40" s="89" t="s">
        <v>46</v>
      </c>
      <c r="C40" s="89" t="s">
        <v>65</v>
      </c>
      <c r="D40" s="89" t="s">
        <v>48</v>
      </c>
      <c r="E40" s="89">
        <v>1</v>
      </c>
      <c r="F40" s="32">
        <v>10</v>
      </c>
      <c r="G40" s="32">
        <v>14</v>
      </c>
      <c r="H40" s="33">
        <v>46051</v>
      </c>
      <c r="I40" s="33">
        <v>46368</v>
      </c>
      <c r="J40" s="34">
        <v>5493839</v>
      </c>
      <c r="K40" s="35">
        <f t="shared" si="1"/>
        <v>57502181.533333331</v>
      </c>
      <c r="L40" s="36"/>
      <c r="M40" s="36"/>
      <c r="N40" s="37"/>
      <c r="O40" s="56" t="s">
        <v>66</v>
      </c>
    </row>
    <row r="41" spans="1:15" ht="115.5">
      <c r="A41" s="89" t="s">
        <v>45</v>
      </c>
      <c r="B41" s="89" t="s">
        <v>46</v>
      </c>
      <c r="C41" s="89" t="s">
        <v>67</v>
      </c>
      <c r="D41" s="89" t="s">
        <v>48</v>
      </c>
      <c r="E41" s="89">
        <v>1</v>
      </c>
      <c r="F41" s="32">
        <v>10</v>
      </c>
      <c r="G41" s="32">
        <v>14</v>
      </c>
      <c r="H41" s="33">
        <v>46051</v>
      </c>
      <c r="I41" s="33">
        <v>46368</v>
      </c>
      <c r="J41" s="34">
        <v>5493839</v>
      </c>
      <c r="K41" s="35">
        <f t="shared" si="1"/>
        <v>57502181.533333331</v>
      </c>
      <c r="L41" s="36"/>
      <c r="M41" s="36"/>
      <c r="N41" s="37"/>
      <c r="O41" s="56" t="s">
        <v>68</v>
      </c>
    </row>
    <row r="42" spans="1:15" ht="165">
      <c r="A42" s="89" t="s">
        <v>45</v>
      </c>
      <c r="B42" s="89" t="s">
        <v>46</v>
      </c>
      <c r="C42" s="89" t="s">
        <v>50</v>
      </c>
      <c r="D42" s="89" t="s">
        <v>48</v>
      </c>
      <c r="E42" s="89">
        <v>1</v>
      </c>
      <c r="F42" s="32">
        <v>10</v>
      </c>
      <c r="G42" s="32">
        <v>14</v>
      </c>
      <c r="H42" s="33">
        <v>46051</v>
      </c>
      <c r="I42" s="33">
        <v>46368</v>
      </c>
      <c r="J42" s="34">
        <v>5493839</v>
      </c>
      <c r="K42" s="35">
        <f t="shared" si="1"/>
        <v>57502181.533333331</v>
      </c>
      <c r="L42" s="36"/>
      <c r="M42" s="36"/>
      <c r="N42" s="37"/>
      <c r="O42" s="56" t="s">
        <v>69</v>
      </c>
    </row>
    <row r="43" spans="1:15" ht="198">
      <c r="A43" s="89" t="s">
        <v>45</v>
      </c>
      <c r="B43" s="89" t="s">
        <v>46</v>
      </c>
      <c r="C43" s="89" t="s">
        <v>54</v>
      </c>
      <c r="D43" s="89" t="s">
        <v>48</v>
      </c>
      <c r="E43" s="89">
        <v>1</v>
      </c>
      <c r="F43" s="32">
        <v>10</v>
      </c>
      <c r="G43" s="32">
        <v>14</v>
      </c>
      <c r="H43" s="33">
        <v>46051</v>
      </c>
      <c r="I43" s="33">
        <v>46368</v>
      </c>
      <c r="J43" s="34">
        <v>5493839</v>
      </c>
      <c r="K43" s="35">
        <f t="shared" si="1"/>
        <v>57502181.533333331</v>
      </c>
      <c r="L43" s="36"/>
      <c r="M43" s="36"/>
      <c r="N43" s="37"/>
      <c r="O43" s="56" t="s">
        <v>70</v>
      </c>
    </row>
    <row r="44" spans="1:15" ht="346.5">
      <c r="A44" s="89" t="s">
        <v>45</v>
      </c>
      <c r="B44" s="89" t="s">
        <v>46</v>
      </c>
      <c r="C44" s="89" t="s">
        <v>71</v>
      </c>
      <c r="D44" s="89" t="s">
        <v>48</v>
      </c>
      <c r="E44" s="89">
        <v>1</v>
      </c>
      <c r="F44" s="32">
        <v>10</v>
      </c>
      <c r="G44" s="32">
        <v>14</v>
      </c>
      <c r="H44" s="33">
        <v>46051</v>
      </c>
      <c r="I44" s="33">
        <v>46368</v>
      </c>
      <c r="J44" s="34">
        <v>5493839</v>
      </c>
      <c r="K44" s="35">
        <f t="shared" si="1"/>
        <v>57502181.533333331</v>
      </c>
      <c r="L44" s="36"/>
      <c r="M44" s="36"/>
      <c r="N44" s="37"/>
      <c r="O44" s="56" t="s">
        <v>72</v>
      </c>
    </row>
    <row r="45" spans="1:15" ht="189.75">
      <c r="A45" s="89" t="s">
        <v>45</v>
      </c>
      <c r="B45" s="89" t="s">
        <v>46</v>
      </c>
      <c r="C45" s="89" t="s">
        <v>52</v>
      </c>
      <c r="D45" s="89" t="s">
        <v>48</v>
      </c>
      <c r="E45" s="89">
        <v>1</v>
      </c>
      <c r="F45" s="32">
        <v>10</v>
      </c>
      <c r="G45" s="32">
        <v>14</v>
      </c>
      <c r="H45" s="33">
        <v>46051</v>
      </c>
      <c r="I45" s="33">
        <v>46368</v>
      </c>
      <c r="J45" s="34">
        <v>5493839</v>
      </c>
      <c r="K45" s="35">
        <f t="shared" si="1"/>
        <v>57502181.533333331</v>
      </c>
      <c r="L45" s="36"/>
      <c r="M45" s="36"/>
      <c r="N45" s="37"/>
      <c r="O45" s="56" t="s">
        <v>73</v>
      </c>
    </row>
    <row r="46" spans="1:15" ht="280.5">
      <c r="A46" s="89" t="s">
        <v>45</v>
      </c>
      <c r="B46" s="89" t="s">
        <v>46</v>
      </c>
      <c r="C46" s="89" t="s">
        <v>74</v>
      </c>
      <c r="D46" s="89" t="s">
        <v>48</v>
      </c>
      <c r="E46" s="89">
        <v>1</v>
      </c>
      <c r="F46" s="32">
        <v>10</v>
      </c>
      <c r="G46" s="32">
        <v>14</v>
      </c>
      <c r="H46" s="33">
        <v>46051</v>
      </c>
      <c r="I46" s="33">
        <v>46368</v>
      </c>
      <c r="J46" s="34">
        <v>5493839</v>
      </c>
      <c r="K46" s="35">
        <f t="shared" si="1"/>
        <v>57502181.533333331</v>
      </c>
      <c r="L46" s="36"/>
      <c r="M46" s="36"/>
      <c r="N46" s="38"/>
      <c r="O46" s="56" t="s">
        <v>75</v>
      </c>
    </row>
    <row r="47" spans="1:15" ht="173.25">
      <c r="A47" s="89" t="s">
        <v>45</v>
      </c>
      <c r="B47" s="89" t="s">
        <v>46</v>
      </c>
      <c r="C47" s="89" t="s">
        <v>52</v>
      </c>
      <c r="D47" s="89" t="s">
        <v>48</v>
      </c>
      <c r="E47" s="89">
        <v>1</v>
      </c>
      <c r="F47" s="32">
        <v>10</v>
      </c>
      <c r="G47" s="32">
        <v>14</v>
      </c>
      <c r="H47" s="33">
        <v>46051</v>
      </c>
      <c r="I47" s="33">
        <v>46368</v>
      </c>
      <c r="J47" s="34">
        <v>5493839</v>
      </c>
      <c r="K47" s="35">
        <f t="shared" si="1"/>
        <v>57502181.533333331</v>
      </c>
      <c r="L47" s="36"/>
      <c r="M47" s="36"/>
      <c r="N47" s="38"/>
      <c r="O47" s="56" t="s">
        <v>76</v>
      </c>
    </row>
    <row r="48" spans="1:15" ht="156.75">
      <c r="A48" s="89" t="s">
        <v>45</v>
      </c>
      <c r="B48" s="89" t="s">
        <v>46</v>
      </c>
      <c r="C48" s="89" t="s">
        <v>52</v>
      </c>
      <c r="D48" s="89" t="s">
        <v>48</v>
      </c>
      <c r="E48" s="89">
        <v>1</v>
      </c>
      <c r="F48" s="32">
        <v>10</v>
      </c>
      <c r="G48" s="32">
        <v>14</v>
      </c>
      <c r="H48" s="33">
        <v>46051</v>
      </c>
      <c r="I48" s="33">
        <v>46368</v>
      </c>
      <c r="J48" s="34">
        <v>5493839</v>
      </c>
      <c r="K48" s="35">
        <f t="shared" si="1"/>
        <v>57502181.533333331</v>
      </c>
      <c r="L48" s="36"/>
      <c r="M48" s="36"/>
      <c r="N48" s="38"/>
      <c r="O48" s="56" t="s">
        <v>77</v>
      </c>
    </row>
    <row r="49" spans="1:15" ht="107.25">
      <c r="A49" s="89" t="s">
        <v>45</v>
      </c>
      <c r="B49" s="89" t="s">
        <v>46</v>
      </c>
      <c r="C49" s="89" t="s">
        <v>52</v>
      </c>
      <c r="D49" s="89" t="s">
        <v>48</v>
      </c>
      <c r="E49" s="89">
        <v>1</v>
      </c>
      <c r="F49" s="32">
        <v>10</v>
      </c>
      <c r="G49" s="32">
        <v>14</v>
      </c>
      <c r="H49" s="33">
        <v>46051</v>
      </c>
      <c r="I49" s="33">
        <v>46368</v>
      </c>
      <c r="J49" s="34">
        <v>5493839</v>
      </c>
      <c r="K49" s="35">
        <f t="shared" si="1"/>
        <v>57502181.533333331</v>
      </c>
      <c r="L49" s="36"/>
      <c r="M49" s="36"/>
      <c r="N49" s="38"/>
      <c r="O49" s="56" t="s">
        <v>53</v>
      </c>
    </row>
    <row r="50" spans="1:15" ht="222.75">
      <c r="A50" s="89" t="s">
        <v>45</v>
      </c>
      <c r="B50" s="89" t="s">
        <v>46</v>
      </c>
      <c r="C50" s="89" t="s">
        <v>78</v>
      </c>
      <c r="D50" s="89" t="s">
        <v>48</v>
      </c>
      <c r="E50" s="89">
        <v>1</v>
      </c>
      <c r="F50" s="32">
        <v>10</v>
      </c>
      <c r="G50" s="32">
        <v>14</v>
      </c>
      <c r="H50" s="33">
        <v>46051</v>
      </c>
      <c r="I50" s="33">
        <v>46368</v>
      </c>
      <c r="J50" s="34">
        <v>5493839</v>
      </c>
      <c r="K50" s="35">
        <f t="shared" si="1"/>
        <v>57502181.533333331</v>
      </c>
      <c r="L50" s="36"/>
      <c r="M50" s="36"/>
      <c r="N50" s="39"/>
      <c r="O50" s="56" t="s">
        <v>79</v>
      </c>
    </row>
    <row r="51" spans="1:15" ht="239.25">
      <c r="A51" s="89" t="s">
        <v>45</v>
      </c>
      <c r="B51" s="89" t="s">
        <v>46</v>
      </c>
      <c r="C51" s="89" t="s">
        <v>80</v>
      </c>
      <c r="D51" s="89" t="s">
        <v>48</v>
      </c>
      <c r="E51" s="89">
        <v>1</v>
      </c>
      <c r="F51" s="32">
        <v>10</v>
      </c>
      <c r="G51" s="32">
        <v>14</v>
      </c>
      <c r="H51" s="33">
        <v>46051</v>
      </c>
      <c r="I51" s="33">
        <v>46368</v>
      </c>
      <c r="J51" s="34">
        <v>5493839</v>
      </c>
      <c r="K51" s="35">
        <f t="shared" si="1"/>
        <v>57502181.533333331</v>
      </c>
      <c r="L51" s="36"/>
      <c r="M51" s="36"/>
      <c r="N51" s="39"/>
      <c r="O51" s="56" t="s">
        <v>81</v>
      </c>
    </row>
    <row r="52" spans="1:15" ht="165">
      <c r="A52" s="89" t="s">
        <v>45</v>
      </c>
      <c r="B52" s="89" t="s">
        <v>46</v>
      </c>
      <c r="C52" s="89" t="s">
        <v>52</v>
      </c>
      <c r="D52" s="89" t="s">
        <v>48</v>
      </c>
      <c r="E52" s="89">
        <v>1</v>
      </c>
      <c r="F52" s="32">
        <v>10</v>
      </c>
      <c r="G52" s="32">
        <v>14</v>
      </c>
      <c r="H52" s="33">
        <v>46054</v>
      </c>
      <c r="I52" s="33">
        <v>46368</v>
      </c>
      <c r="J52" s="34">
        <v>0</v>
      </c>
      <c r="K52" s="35">
        <f t="shared" si="1"/>
        <v>0</v>
      </c>
      <c r="L52" s="36">
        <v>47007</v>
      </c>
      <c r="M52" s="36">
        <v>39485880</v>
      </c>
      <c r="N52" s="40">
        <v>840</v>
      </c>
      <c r="O52" s="56" t="s">
        <v>82</v>
      </c>
    </row>
    <row r="53" spans="1:15" ht="173.25">
      <c r="A53" s="89" t="s">
        <v>45</v>
      </c>
      <c r="B53" s="89" t="s">
        <v>46</v>
      </c>
      <c r="C53" s="89" t="s">
        <v>52</v>
      </c>
      <c r="D53" s="89" t="s">
        <v>48</v>
      </c>
      <c r="E53" s="89">
        <v>1</v>
      </c>
      <c r="F53" s="32">
        <v>10</v>
      </c>
      <c r="G53" s="32">
        <v>14</v>
      </c>
      <c r="H53" s="33">
        <v>46051</v>
      </c>
      <c r="I53" s="33">
        <v>46368</v>
      </c>
      <c r="J53" s="34">
        <v>0</v>
      </c>
      <c r="K53" s="35">
        <f t="shared" si="1"/>
        <v>0</v>
      </c>
      <c r="L53" s="36">
        <v>47007</v>
      </c>
      <c r="M53" s="36">
        <v>48887280</v>
      </c>
      <c r="N53" s="40">
        <v>1040</v>
      </c>
      <c r="O53" s="56" t="s">
        <v>76</v>
      </c>
    </row>
    <row r="54" spans="1:15" ht="82.5">
      <c r="A54" s="89" t="s">
        <v>45</v>
      </c>
      <c r="B54" s="89" t="s">
        <v>46</v>
      </c>
      <c r="C54" s="89" t="s">
        <v>52</v>
      </c>
      <c r="D54" s="89" t="s">
        <v>48</v>
      </c>
      <c r="E54" s="89">
        <v>1</v>
      </c>
      <c r="F54" s="32">
        <v>10</v>
      </c>
      <c r="G54" s="32">
        <v>14</v>
      </c>
      <c r="H54" s="33">
        <v>46051</v>
      </c>
      <c r="I54" s="33">
        <v>46368</v>
      </c>
      <c r="J54" s="34">
        <v>5493839</v>
      </c>
      <c r="K54" s="35">
        <f t="shared" si="1"/>
        <v>57502181.533333331</v>
      </c>
      <c r="L54" s="36"/>
      <c r="M54" s="36"/>
      <c r="N54" s="38"/>
      <c r="O54" s="56" t="s">
        <v>83</v>
      </c>
    </row>
    <row r="55" spans="1:15" ht="57.75">
      <c r="A55" s="89" t="s">
        <v>45</v>
      </c>
      <c r="B55" s="89" t="s">
        <v>46</v>
      </c>
      <c r="C55" s="89" t="s">
        <v>52</v>
      </c>
      <c r="D55" s="89" t="s">
        <v>48</v>
      </c>
      <c r="E55" s="89">
        <v>1</v>
      </c>
      <c r="F55" s="32">
        <v>10</v>
      </c>
      <c r="G55" s="32">
        <v>14</v>
      </c>
      <c r="H55" s="33">
        <v>46051</v>
      </c>
      <c r="I55" s="33">
        <v>46368</v>
      </c>
      <c r="J55" s="34">
        <v>5493839</v>
      </c>
      <c r="K55" s="35">
        <f t="shared" si="1"/>
        <v>57502181.533333331</v>
      </c>
      <c r="L55" s="36"/>
      <c r="M55" s="36"/>
      <c r="N55" s="39"/>
      <c r="O55" s="56" t="s">
        <v>84</v>
      </c>
    </row>
    <row r="56" spans="1:15" ht="85.5" customHeight="1">
      <c r="A56" s="43" t="s">
        <v>31</v>
      </c>
      <c r="B56" s="43" t="s">
        <v>85</v>
      </c>
      <c r="C56" s="43" t="s">
        <v>86</v>
      </c>
      <c r="D56" s="43" t="s">
        <v>87</v>
      </c>
      <c r="E56" s="43">
        <v>1</v>
      </c>
      <c r="F56" s="43">
        <v>0</v>
      </c>
      <c r="G56" s="43">
        <v>0</v>
      </c>
      <c r="H56" s="90">
        <v>46300</v>
      </c>
      <c r="I56" s="90">
        <v>46371</v>
      </c>
      <c r="J56" s="42">
        <v>0</v>
      </c>
      <c r="K56" s="41">
        <f t="shared" ref="K56:K82" si="2">F56*J56</f>
        <v>0</v>
      </c>
      <c r="L56" s="42"/>
      <c r="M56" s="42">
        <f>F56*L56</f>
        <v>0</v>
      </c>
      <c r="N56" s="43"/>
      <c r="O56" s="83" t="s">
        <v>88</v>
      </c>
    </row>
    <row r="57" spans="1:15" ht="75" customHeight="1">
      <c r="A57" s="43" t="s">
        <v>31</v>
      </c>
      <c r="B57" s="43" t="s">
        <v>85</v>
      </c>
      <c r="C57" s="43" t="s">
        <v>86</v>
      </c>
      <c r="D57" s="43" t="s">
        <v>87</v>
      </c>
      <c r="E57" s="43">
        <v>1</v>
      </c>
      <c r="F57" s="43">
        <v>0</v>
      </c>
      <c r="G57" s="43">
        <v>0</v>
      </c>
      <c r="H57" s="90">
        <v>46300</v>
      </c>
      <c r="I57" s="90">
        <v>46371</v>
      </c>
      <c r="J57" s="42">
        <v>0</v>
      </c>
      <c r="K57" s="41">
        <f t="shared" si="2"/>
        <v>0</v>
      </c>
      <c r="L57" s="42"/>
      <c r="M57" s="42">
        <f>F57*L57</f>
        <v>0</v>
      </c>
      <c r="N57" s="43"/>
      <c r="O57" s="83" t="s">
        <v>88</v>
      </c>
    </row>
    <row r="58" spans="1:15" ht="189.75">
      <c r="A58" s="43" t="s">
        <v>31</v>
      </c>
      <c r="B58" s="43" t="s">
        <v>85</v>
      </c>
      <c r="C58" s="43" t="s">
        <v>89</v>
      </c>
      <c r="D58" s="43" t="s">
        <v>87</v>
      </c>
      <c r="E58" s="43">
        <v>1</v>
      </c>
      <c r="F58" s="43"/>
      <c r="G58" s="43">
        <v>0</v>
      </c>
      <c r="H58" s="44">
        <v>46055</v>
      </c>
      <c r="I58" s="44">
        <v>46144</v>
      </c>
      <c r="J58" s="42">
        <v>2746918</v>
      </c>
      <c r="K58" s="41">
        <f>F58*J58</f>
        <v>0</v>
      </c>
      <c r="L58" s="41">
        <v>0</v>
      </c>
      <c r="M58" s="42">
        <v>0</v>
      </c>
      <c r="N58" s="43"/>
      <c r="O58" s="83" t="s">
        <v>90</v>
      </c>
    </row>
    <row r="59" spans="1:15" ht="36">
      <c r="A59" s="43" t="s">
        <v>31</v>
      </c>
      <c r="B59" s="43" t="s">
        <v>85</v>
      </c>
      <c r="C59" s="43" t="s">
        <v>91</v>
      </c>
      <c r="D59" s="43" t="s">
        <v>87</v>
      </c>
      <c r="E59" s="43">
        <v>1</v>
      </c>
      <c r="F59" s="43"/>
      <c r="G59" s="43">
        <v>0</v>
      </c>
      <c r="H59" s="44">
        <v>46055</v>
      </c>
      <c r="I59" s="44">
        <v>46114</v>
      </c>
      <c r="J59" s="42">
        <v>0</v>
      </c>
      <c r="K59" s="41">
        <f t="shared" si="2"/>
        <v>0</v>
      </c>
      <c r="L59" s="41">
        <v>2014410</v>
      </c>
      <c r="M59" s="42">
        <f>F59*L59</f>
        <v>0</v>
      </c>
      <c r="N59" s="41"/>
      <c r="O59" s="83" t="s">
        <v>92</v>
      </c>
    </row>
    <row r="60" spans="1:15" ht="36">
      <c r="A60" s="43" t="s">
        <v>31</v>
      </c>
      <c r="B60" s="43" t="s">
        <v>85</v>
      </c>
      <c r="C60" s="43" t="s">
        <v>93</v>
      </c>
      <c r="D60" s="43" t="s">
        <v>87</v>
      </c>
      <c r="E60" s="43">
        <v>1</v>
      </c>
      <c r="F60" s="43"/>
      <c r="G60" s="43">
        <v>0</v>
      </c>
      <c r="H60" s="44">
        <v>46055</v>
      </c>
      <c r="I60" s="44">
        <v>46236</v>
      </c>
      <c r="J60" s="44"/>
      <c r="K60" s="41">
        <f t="shared" si="2"/>
        <v>0</v>
      </c>
      <c r="L60" s="42">
        <v>2746918</v>
      </c>
      <c r="M60" s="42">
        <f>F60*L60</f>
        <v>0</v>
      </c>
      <c r="N60" s="41"/>
      <c r="O60" s="83" t="s">
        <v>94</v>
      </c>
    </row>
    <row r="61" spans="1:15" ht="160.5" customHeight="1">
      <c r="A61" s="43" t="s">
        <v>31</v>
      </c>
      <c r="B61" s="43" t="s">
        <v>85</v>
      </c>
      <c r="C61" s="43" t="s">
        <v>95</v>
      </c>
      <c r="D61" s="43" t="s">
        <v>87</v>
      </c>
      <c r="E61" s="43">
        <v>1</v>
      </c>
      <c r="F61" s="43">
        <v>6</v>
      </c>
      <c r="G61" s="43">
        <v>0</v>
      </c>
      <c r="H61" s="44">
        <v>46055</v>
      </c>
      <c r="I61" s="44">
        <v>46236</v>
      </c>
      <c r="J61" s="42">
        <v>2746918</v>
      </c>
      <c r="K61" s="41">
        <f t="shared" si="2"/>
        <v>16481508</v>
      </c>
      <c r="L61" s="41">
        <v>0</v>
      </c>
      <c r="M61" s="43">
        <v>0</v>
      </c>
      <c r="N61" s="45"/>
      <c r="O61" s="83" t="s">
        <v>96</v>
      </c>
    </row>
    <row r="62" spans="1:15" ht="218.25" customHeight="1">
      <c r="A62" s="43" t="s">
        <v>31</v>
      </c>
      <c r="B62" s="43" t="s">
        <v>85</v>
      </c>
      <c r="C62" s="43" t="s">
        <v>97</v>
      </c>
      <c r="D62" s="43" t="s">
        <v>87</v>
      </c>
      <c r="E62" s="43">
        <v>1</v>
      </c>
      <c r="F62" s="43">
        <v>6</v>
      </c>
      <c r="G62" s="43">
        <v>0</v>
      </c>
      <c r="H62" s="44">
        <v>46055</v>
      </c>
      <c r="I62" s="44">
        <v>46236</v>
      </c>
      <c r="J62" s="42">
        <v>2746918</v>
      </c>
      <c r="K62" s="41">
        <f t="shared" si="2"/>
        <v>16481508</v>
      </c>
      <c r="L62" s="41">
        <v>0</v>
      </c>
      <c r="M62" s="43">
        <v>0</v>
      </c>
      <c r="N62" s="43">
        <v>0</v>
      </c>
      <c r="O62" s="83" t="s">
        <v>98</v>
      </c>
    </row>
    <row r="63" spans="1:15" ht="99">
      <c r="A63" s="43" t="s">
        <v>31</v>
      </c>
      <c r="B63" s="43" t="s">
        <v>85</v>
      </c>
      <c r="C63" s="43" t="s">
        <v>99</v>
      </c>
      <c r="D63" s="43" t="s">
        <v>87</v>
      </c>
      <c r="E63" s="43">
        <v>1</v>
      </c>
      <c r="F63" s="43">
        <v>8</v>
      </c>
      <c r="G63" s="43">
        <v>0</v>
      </c>
      <c r="H63" s="44">
        <v>46055</v>
      </c>
      <c r="I63" s="44">
        <v>46297</v>
      </c>
      <c r="J63" s="42">
        <v>5493839</v>
      </c>
      <c r="K63" s="41">
        <f t="shared" si="2"/>
        <v>43950712</v>
      </c>
      <c r="L63" s="41">
        <v>0</v>
      </c>
      <c r="M63" s="43">
        <v>0</v>
      </c>
      <c r="N63" s="45">
        <v>0</v>
      </c>
      <c r="O63" s="83" t="s">
        <v>100</v>
      </c>
    </row>
    <row r="64" spans="1:15" ht="49.5">
      <c r="A64" s="43" t="s">
        <v>31</v>
      </c>
      <c r="B64" s="43" t="s">
        <v>85</v>
      </c>
      <c r="C64" s="43" t="s">
        <v>101</v>
      </c>
      <c r="D64" s="43" t="s">
        <v>87</v>
      </c>
      <c r="E64" s="43">
        <v>1</v>
      </c>
      <c r="F64" s="43">
        <v>7</v>
      </c>
      <c r="G64" s="43">
        <v>0</v>
      </c>
      <c r="H64" s="44">
        <v>46055</v>
      </c>
      <c r="I64" s="44">
        <v>46267</v>
      </c>
      <c r="J64" s="42">
        <v>2746918</v>
      </c>
      <c r="K64" s="41">
        <f t="shared" si="2"/>
        <v>19228426</v>
      </c>
      <c r="L64" s="41">
        <v>0</v>
      </c>
      <c r="M64" s="43">
        <v>0</v>
      </c>
      <c r="N64" s="45"/>
      <c r="O64" s="83" t="s">
        <v>102</v>
      </c>
    </row>
    <row r="65" spans="1:15" ht="231">
      <c r="A65" s="43" t="s">
        <v>31</v>
      </c>
      <c r="B65" s="43" t="s">
        <v>85</v>
      </c>
      <c r="C65" s="43" t="s">
        <v>103</v>
      </c>
      <c r="D65" s="43" t="s">
        <v>87</v>
      </c>
      <c r="E65" s="43">
        <v>1</v>
      </c>
      <c r="F65" s="43">
        <v>6</v>
      </c>
      <c r="G65" s="43">
        <v>0</v>
      </c>
      <c r="H65" s="44">
        <v>46055</v>
      </c>
      <c r="I65" s="44">
        <v>46236</v>
      </c>
      <c r="J65" s="42">
        <v>4120379</v>
      </c>
      <c r="K65" s="41">
        <f t="shared" si="2"/>
        <v>24722274</v>
      </c>
      <c r="L65" s="41">
        <v>0</v>
      </c>
      <c r="M65" s="43">
        <v>0</v>
      </c>
      <c r="N65" s="43"/>
      <c r="O65" s="83" t="s">
        <v>104</v>
      </c>
    </row>
    <row r="66" spans="1:15" ht="49.5">
      <c r="A66" s="43" t="s">
        <v>31</v>
      </c>
      <c r="B66" s="43" t="s">
        <v>85</v>
      </c>
      <c r="C66" s="43" t="s">
        <v>105</v>
      </c>
      <c r="D66" s="43" t="s">
        <v>87</v>
      </c>
      <c r="E66" s="43">
        <v>1</v>
      </c>
      <c r="F66" s="43">
        <v>6</v>
      </c>
      <c r="G66" s="43">
        <v>0</v>
      </c>
      <c r="H66" s="44">
        <v>46055</v>
      </c>
      <c r="I66" s="44">
        <v>46236</v>
      </c>
      <c r="J66" s="42">
        <v>4120379</v>
      </c>
      <c r="K66" s="41">
        <f t="shared" si="2"/>
        <v>24722274</v>
      </c>
      <c r="L66" s="41">
        <v>0</v>
      </c>
      <c r="M66" s="43">
        <v>0</v>
      </c>
      <c r="N66" s="43"/>
      <c r="O66" s="83" t="s">
        <v>106</v>
      </c>
    </row>
    <row r="67" spans="1:15" ht="36">
      <c r="A67" s="43" t="s">
        <v>31</v>
      </c>
      <c r="B67" s="43" t="s">
        <v>107</v>
      </c>
      <c r="C67" s="43" t="s">
        <v>108</v>
      </c>
      <c r="D67" s="43" t="s">
        <v>87</v>
      </c>
      <c r="E67" s="43">
        <v>1</v>
      </c>
      <c r="F67" s="43">
        <v>5</v>
      </c>
      <c r="G67" s="43">
        <v>0</v>
      </c>
      <c r="H67" s="44">
        <v>46055</v>
      </c>
      <c r="I67" s="44">
        <v>46236</v>
      </c>
      <c r="J67" s="42">
        <v>4120379</v>
      </c>
      <c r="K67" s="41">
        <f t="shared" si="2"/>
        <v>20601895</v>
      </c>
      <c r="L67" s="41">
        <v>0</v>
      </c>
      <c r="M67" s="43">
        <v>0</v>
      </c>
      <c r="N67" s="43"/>
      <c r="O67" s="83" t="s">
        <v>109</v>
      </c>
    </row>
    <row r="68" spans="1:15" ht="72" customHeight="1">
      <c r="A68" s="43" t="s">
        <v>31</v>
      </c>
      <c r="B68" s="43" t="s">
        <v>110</v>
      </c>
      <c r="C68" s="43" t="s">
        <v>111</v>
      </c>
      <c r="D68" s="43" t="s">
        <v>87</v>
      </c>
      <c r="E68" s="43">
        <v>1</v>
      </c>
      <c r="F68" s="43">
        <v>5</v>
      </c>
      <c r="G68" s="43">
        <v>0</v>
      </c>
      <c r="H68" s="44">
        <v>46055</v>
      </c>
      <c r="I68" s="44">
        <v>46223</v>
      </c>
      <c r="J68" s="42">
        <v>4120379</v>
      </c>
      <c r="K68" s="41">
        <f t="shared" si="2"/>
        <v>20601895</v>
      </c>
      <c r="L68" s="41">
        <v>0</v>
      </c>
      <c r="M68" s="43">
        <v>0</v>
      </c>
      <c r="N68" s="43"/>
      <c r="O68" s="83" t="s">
        <v>112</v>
      </c>
    </row>
    <row r="69" spans="1:15" ht="36">
      <c r="A69" s="43" t="s">
        <v>31</v>
      </c>
      <c r="B69" s="43" t="s">
        <v>110</v>
      </c>
      <c r="C69" s="43" t="s">
        <v>111</v>
      </c>
      <c r="D69" s="43" t="s">
        <v>87</v>
      </c>
      <c r="E69" s="43">
        <v>1</v>
      </c>
      <c r="F69" s="43"/>
      <c r="G69" s="43">
        <v>0</v>
      </c>
      <c r="H69" s="44">
        <v>46055</v>
      </c>
      <c r="I69" s="44">
        <v>46236</v>
      </c>
      <c r="J69" s="42"/>
      <c r="K69" s="41">
        <f t="shared" si="2"/>
        <v>0</v>
      </c>
      <c r="L69" s="41">
        <v>0</v>
      </c>
      <c r="M69" s="43">
        <v>0</v>
      </c>
      <c r="N69" s="43"/>
      <c r="O69" s="83" t="s">
        <v>113</v>
      </c>
    </row>
    <row r="70" spans="1:15" ht="36">
      <c r="A70" s="43" t="s">
        <v>31</v>
      </c>
      <c r="B70" s="43" t="s">
        <v>114</v>
      </c>
      <c r="C70" s="43" t="s">
        <v>115</v>
      </c>
      <c r="D70" s="43" t="s">
        <v>87</v>
      </c>
      <c r="E70" s="43">
        <v>1</v>
      </c>
      <c r="F70" s="43">
        <v>6</v>
      </c>
      <c r="G70" s="43">
        <v>0</v>
      </c>
      <c r="H70" s="44">
        <v>46055</v>
      </c>
      <c r="I70" s="44">
        <v>46236</v>
      </c>
      <c r="J70" s="42">
        <v>4120379</v>
      </c>
      <c r="K70" s="41">
        <f t="shared" si="2"/>
        <v>24722274</v>
      </c>
      <c r="L70" s="41">
        <v>0</v>
      </c>
      <c r="M70" s="43">
        <v>0</v>
      </c>
      <c r="N70" s="43"/>
      <c r="O70" s="83" t="s">
        <v>116</v>
      </c>
    </row>
    <row r="71" spans="1:15" ht="57.75">
      <c r="A71" s="43" t="s">
        <v>31</v>
      </c>
      <c r="B71" s="43" t="s">
        <v>114</v>
      </c>
      <c r="C71" s="43" t="s">
        <v>117</v>
      </c>
      <c r="D71" s="43" t="s">
        <v>87</v>
      </c>
      <c r="E71" s="43">
        <v>1</v>
      </c>
      <c r="F71" s="43">
        <v>6</v>
      </c>
      <c r="G71" s="43">
        <v>0</v>
      </c>
      <c r="H71" s="44">
        <v>46055</v>
      </c>
      <c r="I71" s="44">
        <v>46236</v>
      </c>
      <c r="J71" s="42">
        <v>5493839</v>
      </c>
      <c r="K71" s="41">
        <f t="shared" si="2"/>
        <v>32963034</v>
      </c>
      <c r="L71" s="41">
        <v>0</v>
      </c>
      <c r="M71" s="43">
        <v>0</v>
      </c>
      <c r="N71" s="45"/>
      <c r="O71" s="84" t="s">
        <v>118</v>
      </c>
    </row>
    <row r="72" spans="1:15" ht="36">
      <c r="A72" s="43" t="s">
        <v>31</v>
      </c>
      <c r="B72" s="43" t="s">
        <v>119</v>
      </c>
      <c r="C72" s="43" t="s">
        <v>120</v>
      </c>
      <c r="D72" s="43" t="s">
        <v>87</v>
      </c>
      <c r="E72" s="43">
        <v>1</v>
      </c>
      <c r="F72" s="43">
        <v>6</v>
      </c>
      <c r="G72" s="43">
        <v>0</v>
      </c>
      <c r="H72" s="44">
        <v>46055</v>
      </c>
      <c r="I72" s="44">
        <v>46236</v>
      </c>
      <c r="J72" s="42">
        <v>4120379</v>
      </c>
      <c r="K72" s="41">
        <f t="shared" si="2"/>
        <v>24722274</v>
      </c>
      <c r="L72" s="41">
        <v>0</v>
      </c>
      <c r="M72" s="43">
        <v>0</v>
      </c>
      <c r="N72" s="43"/>
      <c r="O72" s="83" t="s">
        <v>121</v>
      </c>
    </row>
    <row r="73" spans="1:15" ht="36">
      <c r="A73" s="43" t="s">
        <v>31</v>
      </c>
      <c r="B73" s="43" t="s">
        <v>114</v>
      </c>
      <c r="C73" s="43" t="s">
        <v>122</v>
      </c>
      <c r="D73" s="43" t="s">
        <v>87</v>
      </c>
      <c r="E73" s="43">
        <v>1</v>
      </c>
      <c r="F73" s="43">
        <v>6</v>
      </c>
      <c r="G73" s="43">
        <v>0</v>
      </c>
      <c r="H73" s="44">
        <v>46055</v>
      </c>
      <c r="I73" s="44">
        <v>46236</v>
      </c>
      <c r="J73" s="42">
        <v>4120379</v>
      </c>
      <c r="K73" s="41">
        <f t="shared" si="2"/>
        <v>24722274</v>
      </c>
      <c r="L73" s="41">
        <v>0</v>
      </c>
      <c r="M73" s="43">
        <v>0</v>
      </c>
      <c r="N73" s="43"/>
      <c r="O73" s="83" t="s">
        <v>123</v>
      </c>
    </row>
    <row r="74" spans="1:15" ht="140.25">
      <c r="A74" s="43" t="s">
        <v>31</v>
      </c>
      <c r="B74" s="43" t="s">
        <v>85</v>
      </c>
      <c r="C74" s="43" t="s">
        <v>124</v>
      </c>
      <c r="D74" s="43" t="s">
        <v>87</v>
      </c>
      <c r="E74" s="43">
        <v>1</v>
      </c>
      <c r="F74" s="43">
        <v>5</v>
      </c>
      <c r="G74" s="43">
        <v>0</v>
      </c>
      <c r="H74" s="44">
        <v>46055</v>
      </c>
      <c r="I74" s="44">
        <v>46205</v>
      </c>
      <c r="J74" s="42">
        <v>4120379</v>
      </c>
      <c r="K74" s="41">
        <f t="shared" si="2"/>
        <v>20601895</v>
      </c>
      <c r="L74" s="41">
        <v>0</v>
      </c>
      <c r="M74" s="43">
        <v>0</v>
      </c>
      <c r="N74" s="43"/>
      <c r="O74" s="83" t="s">
        <v>125</v>
      </c>
    </row>
    <row r="75" spans="1:15" ht="66">
      <c r="A75" s="43" t="s">
        <v>31</v>
      </c>
      <c r="B75" s="43" t="s">
        <v>85</v>
      </c>
      <c r="C75" s="43" t="s">
        <v>126</v>
      </c>
      <c r="D75" s="43" t="s">
        <v>87</v>
      </c>
      <c r="E75" s="43">
        <v>1</v>
      </c>
      <c r="F75" s="43">
        <v>6</v>
      </c>
      <c r="G75" s="43">
        <v>0</v>
      </c>
      <c r="H75" s="44">
        <v>46055</v>
      </c>
      <c r="I75" s="44">
        <v>46236</v>
      </c>
      <c r="J75" s="43">
        <v>0</v>
      </c>
      <c r="K75" s="41">
        <f t="shared" si="2"/>
        <v>0</v>
      </c>
      <c r="L75" s="42">
        <v>2746918</v>
      </c>
      <c r="M75" s="42">
        <f>F75*L75</f>
        <v>16481508</v>
      </c>
      <c r="N75" s="43"/>
      <c r="O75" s="83" t="s">
        <v>127</v>
      </c>
    </row>
    <row r="76" spans="1:15" ht="99">
      <c r="A76" s="43" t="s">
        <v>31</v>
      </c>
      <c r="B76" s="43" t="s">
        <v>85</v>
      </c>
      <c r="C76" s="43" t="s">
        <v>128</v>
      </c>
      <c r="D76" s="43" t="s">
        <v>87</v>
      </c>
      <c r="E76" s="43">
        <v>1</v>
      </c>
      <c r="F76" s="43"/>
      <c r="G76" s="43">
        <v>0</v>
      </c>
      <c r="H76" s="44">
        <v>46055</v>
      </c>
      <c r="I76" s="44">
        <v>46236</v>
      </c>
      <c r="J76" s="42"/>
      <c r="K76" s="41">
        <f t="shared" si="2"/>
        <v>0</v>
      </c>
      <c r="L76" s="41">
        <v>0</v>
      </c>
      <c r="M76" s="43">
        <v>0</v>
      </c>
      <c r="N76" s="43"/>
      <c r="O76" s="83" t="s">
        <v>100</v>
      </c>
    </row>
    <row r="77" spans="1:15" ht="99">
      <c r="A77" s="43" t="s">
        <v>31</v>
      </c>
      <c r="B77" s="43" t="s">
        <v>85</v>
      </c>
      <c r="C77" s="43" t="s">
        <v>129</v>
      </c>
      <c r="D77" s="43" t="s">
        <v>87</v>
      </c>
      <c r="E77" s="43">
        <v>1</v>
      </c>
      <c r="F77" s="43">
        <v>6</v>
      </c>
      <c r="G77" s="43">
        <v>0</v>
      </c>
      <c r="H77" s="44">
        <v>46055</v>
      </c>
      <c r="I77" s="44">
        <v>46236</v>
      </c>
      <c r="J77" s="42">
        <v>2746918</v>
      </c>
      <c r="K77" s="41">
        <f t="shared" si="2"/>
        <v>16481508</v>
      </c>
      <c r="L77" s="41">
        <v>0</v>
      </c>
      <c r="M77" s="43">
        <v>0</v>
      </c>
      <c r="N77" s="43"/>
      <c r="O77" s="83" t="s">
        <v>100</v>
      </c>
    </row>
    <row r="78" spans="1:15" ht="99">
      <c r="A78" s="43" t="s">
        <v>31</v>
      </c>
      <c r="B78" s="43" t="s">
        <v>85</v>
      </c>
      <c r="C78" s="43" t="s">
        <v>130</v>
      </c>
      <c r="D78" s="43" t="s">
        <v>87</v>
      </c>
      <c r="E78" s="43">
        <v>1</v>
      </c>
      <c r="F78" s="43">
        <v>0</v>
      </c>
      <c r="G78" s="43">
        <v>0</v>
      </c>
      <c r="H78" s="44">
        <v>46055</v>
      </c>
      <c r="I78" s="44">
        <v>46371</v>
      </c>
      <c r="J78" s="42"/>
      <c r="K78" s="41">
        <f t="shared" si="2"/>
        <v>0</v>
      </c>
      <c r="L78" s="41">
        <v>0</v>
      </c>
      <c r="M78" s="43">
        <v>0</v>
      </c>
      <c r="N78" s="43"/>
      <c r="O78" s="83" t="s">
        <v>100</v>
      </c>
    </row>
    <row r="79" spans="1:15" ht="99">
      <c r="A79" s="43" t="s">
        <v>31</v>
      </c>
      <c r="B79" s="43" t="s">
        <v>85</v>
      </c>
      <c r="C79" s="43" t="s">
        <v>128</v>
      </c>
      <c r="D79" s="43" t="s">
        <v>87</v>
      </c>
      <c r="E79" s="43">
        <v>1</v>
      </c>
      <c r="F79" s="43"/>
      <c r="G79" s="43">
        <v>0</v>
      </c>
      <c r="H79" s="44">
        <v>46055</v>
      </c>
      <c r="I79" s="44">
        <v>46236</v>
      </c>
      <c r="J79" s="42">
        <v>4120379</v>
      </c>
      <c r="K79" s="41">
        <f t="shared" si="2"/>
        <v>0</v>
      </c>
      <c r="L79" s="41">
        <v>0</v>
      </c>
      <c r="M79" s="43">
        <v>0</v>
      </c>
      <c r="N79" s="43"/>
      <c r="O79" s="83" t="s">
        <v>100</v>
      </c>
    </row>
    <row r="80" spans="1:15" ht="74.25">
      <c r="A80" s="43" t="s">
        <v>31</v>
      </c>
      <c r="B80" s="43" t="s">
        <v>85</v>
      </c>
      <c r="C80" s="43" t="s">
        <v>131</v>
      </c>
      <c r="D80" s="43" t="s">
        <v>87</v>
      </c>
      <c r="E80" s="43">
        <v>1</v>
      </c>
      <c r="F80" s="43"/>
      <c r="G80" s="43">
        <v>0</v>
      </c>
      <c r="H80" s="44">
        <v>46055</v>
      </c>
      <c r="I80" s="44">
        <v>46236</v>
      </c>
      <c r="J80" s="42">
        <v>2746918</v>
      </c>
      <c r="K80" s="41">
        <f t="shared" si="2"/>
        <v>0</v>
      </c>
      <c r="L80" s="41">
        <v>0</v>
      </c>
      <c r="M80" s="43">
        <v>0</v>
      </c>
      <c r="N80" s="43"/>
      <c r="O80" s="83" t="s">
        <v>132</v>
      </c>
    </row>
    <row r="81" spans="1:15" ht="36">
      <c r="A81" s="43" t="s">
        <v>31</v>
      </c>
      <c r="B81" s="43" t="s">
        <v>85</v>
      </c>
      <c r="C81" s="43" t="s">
        <v>133</v>
      </c>
      <c r="D81" s="43" t="s">
        <v>87</v>
      </c>
      <c r="E81" s="43">
        <v>1</v>
      </c>
      <c r="F81" s="43"/>
      <c r="G81" s="43">
        <v>0</v>
      </c>
      <c r="H81" s="44">
        <v>46055</v>
      </c>
      <c r="I81" s="44">
        <v>46371</v>
      </c>
      <c r="J81" s="42"/>
      <c r="K81" s="41">
        <f t="shared" si="2"/>
        <v>0</v>
      </c>
      <c r="L81" s="41">
        <v>0</v>
      </c>
      <c r="M81" s="43">
        <v>0</v>
      </c>
      <c r="N81" s="43"/>
      <c r="O81" s="83" t="s">
        <v>134</v>
      </c>
    </row>
    <row r="82" spans="1:15" ht="41.25">
      <c r="A82" s="43" t="s">
        <v>31</v>
      </c>
      <c r="B82" s="43" t="s">
        <v>85</v>
      </c>
      <c r="C82" s="43" t="s">
        <v>135</v>
      </c>
      <c r="D82" s="43" t="s">
        <v>87</v>
      </c>
      <c r="E82" s="43">
        <v>1</v>
      </c>
      <c r="F82" s="43"/>
      <c r="G82" s="43">
        <v>0</v>
      </c>
      <c r="H82" s="44">
        <v>46055</v>
      </c>
      <c r="I82" s="44">
        <v>46297</v>
      </c>
      <c r="J82" s="42">
        <v>2746918</v>
      </c>
      <c r="K82" s="41">
        <f t="shared" si="2"/>
        <v>0</v>
      </c>
      <c r="L82" s="41">
        <v>0</v>
      </c>
      <c r="M82" s="43">
        <v>0</v>
      </c>
      <c r="N82" s="43"/>
      <c r="O82" s="83" t="s">
        <v>136</v>
      </c>
    </row>
    <row r="83" spans="1:15" ht="36">
      <c r="A83" s="43" t="s">
        <v>45</v>
      </c>
      <c r="B83" s="43" t="s">
        <v>137</v>
      </c>
      <c r="C83" s="43" t="s">
        <v>138</v>
      </c>
      <c r="D83" s="43" t="s">
        <v>34</v>
      </c>
      <c r="E83" s="43">
        <v>1</v>
      </c>
      <c r="F83" s="43">
        <v>0</v>
      </c>
      <c r="G83" s="43">
        <v>1</v>
      </c>
      <c r="H83" s="44">
        <v>46055</v>
      </c>
      <c r="I83" s="44">
        <v>46236</v>
      </c>
      <c r="J83" s="48"/>
      <c r="K83" s="42">
        <f t="shared" ref="K83:K84" si="3">J83*F83</f>
        <v>0</v>
      </c>
      <c r="L83" s="43">
        <v>0</v>
      </c>
      <c r="M83" s="48"/>
      <c r="N83" s="48"/>
      <c r="O83" s="84" t="s">
        <v>139</v>
      </c>
    </row>
    <row r="84" spans="1:15" ht="41.25">
      <c r="A84" s="43" t="s">
        <v>45</v>
      </c>
      <c r="B84" s="43" t="s">
        <v>85</v>
      </c>
      <c r="C84" s="43" t="s">
        <v>140</v>
      </c>
      <c r="D84" s="43" t="s">
        <v>34</v>
      </c>
      <c r="E84" s="43">
        <v>1</v>
      </c>
      <c r="F84" s="43">
        <v>4</v>
      </c>
      <c r="G84" s="43">
        <v>1</v>
      </c>
      <c r="H84" s="44">
        <v>46055</v>
      </c>
      <c r="I84" s="44">
        <v>46175</v>
      </c>
      <c r="J84" s="48">
        <v>2746918</v>
      </c>
      <c r="K84" s="42">
        <f t="shared" si="3"/>
        <v>10987672</v>
      </c>
      <c r="L84" s="43">
        <v>0</v>
      </c>
      <c r="M84" s="48"/>
      <c r="N84" s="48"/>
      <c r="O84" s="84" t="s">
        <v>141</v>
      </c>
    </row>
    <row r="85" spans="1:15" ht="115.5">
      <c r="A85" s="43" t="s">
        <v>45</v>
      </c>
      <c r="B85" s="43" t="s">
        <v>85</v>
      </c>
      <c r="C85" s="43" t="s">
        <v>142</v>
      </c>
      <c r="D85" s="43" t="s">
        <v>34</v>
      </c>
      <c r="E85" s="43">
        <v>1</v>
      </c>
      <c r="F85" s="43"/>
      <c r="G85" s="43">
        <v>0</v>
      </c>
      <c r="H85" s="44">
        <v>45884</v>
      </c>
      <c r="I85" s="44">
        <v>46371</v>
      </c>
      <c r="J85" s="42"/>
      <c r="K85" s="42">
        <f>J85*F85</f>
        <v>0</v>
      </c>
      <c r="L85" s="43">
        <v>0</v>
      </c>
      <c r="M85" s="43">
        <v>0</v>
      </c>
      <c r="N85" s="43"/>
      <c r="O85" s="84" t="s">
        <v>143</v>
      </c>
    </row>
    <row r="86" spans="1:15" ht="36">
      <c r="A86" s="43" t="s">
        <v>45</v>
      </c>
      <c r="B86" s="43" t="s">
        <v>85</v>
      </c>
      <c r="C86" s="43" t="s">
        <v>138</v>
      </c>
      <c r="D86" s="43" t="s">
        <v>34</v>
      </c>
      <c r="E86" s="43">
        <v>1</v>
      </c>
      <c r="F86" s="43"/>
      <c r="G86" s="43">
        <v>0</v>
      </c>
      <c r="H86" s="44">
        <v>45884</v>
      </c>
      <c r="I86" s="44">
        <v>46371</v>
      </c>
      <c r="J86" s="42"/>
      <c r="K86" s="42">
        <f>J86*F86</f>
        <v>0</v>
      </c>
      <c r="L86" s="43">
        <v>0</v>
      </c>
      <c r="M86" s="43">
        <v>0</v>
      </c>
      <c r="N86" s="43"/>
      <c r="O86" s="84" t="s">
        <v>144</v>
      </c>
    </row>
    <row r="87" spans="1:15" ht="36">
      <c r="A87" s="43" t="s">
        <v>31</v>
      </c>
      <c r="B87" s="43" t="s">
        <v>85</v>
      </c>
      <c r="C87" s="43" t="s">
        <v>145</v>
      </c>
      <c r="D87" s="43" t="s">
        <v>87</v>
      </c>
      <c r="E87" s="43">
        <v>1</v>
      </c>
      <c r="F87" s="43">
        <v>0</v>
      </c>
      <c r="G87" s="43">
        <v>0</v>
      </c>
      <c r="H87" s="44">
        <v>46055</v>
      </c>
      <c r="I87" s="44">
        <v>46371</v>
      </c>
      <c r="J87" s="42"/>
      <c r="K87" s="41">
        <f t="shared" ref="K87:K92" si="4">F87*J87</f>
        <v>0</v>
      </c>
      <c r="L87" s="41">
        <v>0</v>
      </c>
      <c r="M87" s="43">
        <v>0</v>
      </c>
      <c r="N87" s="43"/>
      <c r="O87" s="83" t="s">
        <v>134</v>
      </c>
    </row>
    <row r="88" spans="1:15" ht="74.25">
      <c r="A88" s="43" t="s">
        <v>31</v>
      </c>
      <c r="B88" s="43" t="s">
        <v>85</v>
      </c>
      <c r="C88" s="43" t="s">
        <v>146</v>
      </c>
      <c r="D88" s="43" t="s">
        <v>87</v>
      </c>
      <c r="E88" s="43">
        <v>1</v>
      </c>
      <c r="F88" s="43">
        <v>0</v>
      </c>
      <c r="G88" s="43">
        <v>0</v>
      </c>
      <c r="H88" s="44">
        <v>46055</v>
      </c>
      <c r="I88" s="44">
        <v>46371</v>
      </c>
      <c r="J88" s="42"/>
      <c r="K88" s="41">
        <f t="shared" si="4"/>
        <v>0</v>
      </c>
      <c r="L88" s="41">
        <v>0</v>
      </c>
      <c r="M88" s="43">
        <v>0</v>
      </c>
      <c r="N88" s="43"/>
      <c r="O88" s="83" t="s">
        <v>132</v>
      </c>
    </row>
    <row r="89" spans="1:15" ht="36">
      <c r="A89" s="43" t="s">
        <v>31</v>
      </c>
      <c r="B89" s="43" t="s">
        <v>85</v>
      </c>
      <c r="C89" s="43" t="s">
        <v>147</v>
      </c>
      <c r="D89" s="43" t="s">
        <v>87</v>
      </c>
      <c r="E89" s="43">
        <v>1</v>
      </c>
      <c r="F89" s="43">
        <v>0</v>
      </c>
      <c r="G89" s="43">
        <v>0</v>
      </c>
      <c r="H89" s="44">
        <v>46249</v>
      </c>
      <c r="I89" s="44">
        <v>46371</v>
      </c>
      <c r="J89" s="42"/>
      <c r="K89" s="41">
        <f t="shared" si="4"/>
        <v>0</v>
      </c>
      <c r="L89" s="41">
        <v>0</v>
      </c>
      <c r="M89" s="43">
        <v>0</v>
      </c>
      <c r="N89" s="43"/>
      <c r="O89" s="83" t="s">
        <v>148</v>
      </c>
    </row>
    <row r="90" spans="1:15" ht="36">
      <c r="A90" s="43" t="s">
        <v>31</v>
      </c>
      <c r="B90" s="43" t="s">
        <v>107</v>
      </c>
      <c r="C90" s="43" t="s">
        <v>149</v>
      </c>
      <c r="D90" s="43" t="s">
        <v>87</v>
      </c>
      <c r="E90" s="43">
        <v>1</v>
      </c>
      <c r="F90" s="43"/>
      <c r="G90" s="43">
        <v>0</v>
      </c>
      <c r="H90" s="44">
        <v>46055</v>
      </c>
      <c r="I90" s="44">
        <v>46371</v>
      </c>
      <c r="J90" s="42"/>
      <c r="K90" s="41">
        <f t="shared" si="4"/>
        <v>0</v>
      </c>
      <c r="L90" s="41">
        <v>0</v>
      </c>
      <c r="M90" s="43">
        <v>0</v>
      </c>
      <c r="N90" s="43"/>
      <c r="O90" s="83" t="s">
        <v>109</v>
      </c>
    </row>
    <row r="91" spans="1:15" ht="82.5">
      <c r="A91" s="43" t="s">
        <v>31</v>
      </c>
      <c r="B91" s="43" t="s">
        <v>107</v>
      </c>
      <c r="C91" s="43" t="s">
        <v>150</v>
      </c>
      <c r="D91" s="43" t="s">
        <v>87</v>
      </c>
      <c r="E91" s="43">
        <v>1</v>
      </c>
      <c r="F91" s="43">
        <v>3</v>
      </c>
      <c r="G91" s="43">
        <v>0</v>
      </c>
      <c r="H91" s="44">
        <v>46055</v>
      </c>
      <c r="I91" s="44">
        <v>46114</v>
      </c>
      <c r="J91" s="42"/>
      <c r="K91" s="41">
        <f t="shared" si="4"/>
        <v>0</v>
      </c>
      <c r="L91" s="41">
        <v>0</v>
      </c>
      <c r="M91" s="43">
        <v>0</v>
      </c>
      <c r="N91" s="43"/>
      <c r="O91" s="83" t="s">
        <v>151</v>
      </c>
    </row>
    <row r="92" spans="1:15" ht="36">
      <c r="A92" s="43" t="s">
        <v>31</v>
      </c>
      <c r="B92" s="43" t="s">
        <v>152</v>
      </c>
      <c r="C92" s="43" t="s">
        <v>153</v>
      </c>
      <c r="D92" s="43" t="s">
        <v>87</v>
      </c>
      <c r="E92" s="43">
        <v>1</v>
      </c>
      <c r="F92" s="43">
        <v>0</v>
      </c>
      <c r="G92" s="43">
        <v>0</v>
      </c>
      <c r="H92" s="44">
        <v>46055</v>
      </c>
      <c r="I92" s="44">
        <v>46371</v>
      </c>
      <c r="J92" s="42"/>
      <c r="K92" s="41">
        <f t="shared" si="4"/>
        <v>0</v>
      </c>
      <c r="L92" s="41">
        <v>0</v>
      </c>
      <c r="M92" s="43">
        <v>0</v>
      </c>
      <c r="N92" s="43"/>
      <c r="O92" s="83" t="s">
        <v>154</v>
      </c>
    </row>
    <row r="93" spans="1:15" ht="15">
      <c r="A93" s="58" t="s">
        <v>155</v>
      </c>
      <c r="K93" s="18">
        <f>SUM(K16:K92)</f>
        <v>2511246008.0999994</v>
      </c>
      <c r="M93" s="18">
        <f>SUM(M16:M92)</f>
        <v>201293345.63333333</v>
      </c>
    </row>
    <row r="94" spans="1:15">
      <c r="L94" s="18">
        <f>SUM(K93+M93)</f>
        <v>2712539353.7333326</v>
      </c>
    </row>
    <row r="99" spans="1:15" ht="18">
      <c r="A99" s="164" t="s">
        <v>156</v>
      </c>
      <c r="B99" s="164"/>
      <c r="C99" s="164"/>
      <c r="D99" s="164"/>
      <c r="E99" s="164"/>
      <c r="F99" s="164"/>
      <c r="G99" s="164"/>
      <c r="H99" s="164"/>
      <c r="I99" s="164"/>
      <c r="J99" s="164"/>
      <c r="K99" s="164"/>
      <c r="L99" s="164"/>
      <c r="M99" s="164"/>
      <c r="N99" s="164"/>
      <c r="O99" s="164"/>
    </row>
    <row r="100" spans="1:15" ht="15.75">
      <c r="A100" s="163" t="s">
        <v>157</v>
      </c>
      <c r="B100" s="163"/>
      <c r="C100" s="163"/>
      <c r="D100" s="163"/>
      <c r="E100" s="163"/>
      <c r="F100" s="163"/>
      <c r="G100" s="163"/>
      <c r="H100" s="163"/>
      <c r="I100" s="163"/>
      <c r="J100" s="163"/>
      <c r="K100" s="163"/>
      <c r="L100" s="163"/>
      <c r="M100" s="163"/>
      <c r="N100" s="163"/>
      <c r="O100" s="163"/>
    </row>
  </sheetData>
  <mergeCells count="30">
    <mergeCell ref="A100:O100"/>
    <mergeCell ref="A99:O99"/>
    <mergeCell ref="H13:I13"/>
    <mergeCell ref="J13:J14"/>
    <mergeCell ref="K13:K14"/>
    <mergeCell ref="L13:L14"/>
    <mergeCell ref="M13:M14"/>
    <mergeCell ref="O13:O14"/>
    <mergeCell ref="H14:H15"/>
    <mergeCell ref="I14:I15"/>
    <mergeCell ref="J15:K15"/>
    <mergeCell ref="L15:M15"/>
    <mergeCell ref="A13:A15"/>
    <mergeCell ref="B13:B15"/>
    <mergeCell ref="C13:C15"/>
    <mergeCell ref="D13:D15"/>
    <mergeCell ref="E13:E15"/>
    <mergeCell ref="A4:O4"/>
    <mergeCell ref="A1:N2"/>
    <mergeCell ref="A3:O3"/>
    <mergeCell ref="A11:C11"/>
    <mergeCell ref="K11:O11"/>
    <mergeCell ref="A12:C12"/>
    <mergeCell ref="F13:G14"/>
    <mergeCell ref="A10:C10"/>
    <mergeCell ref="J10:O10"/>
    <mergeCell ref="A5:O5"/>
    <mergeCell ref="A6:O6"/>
    <mergeCell ref="A8:J8"/>
    <mergeCell ref="A9:C9"/>
  </mergeCells>
  <pageMargins left="0.7" right="0.7" top="0.75" bottom="0.75" header="0.3" footer="0.3"/>
  <pageSetup orientation="portrait"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EEC6B7-353B-4618-BCEC-CA68A16429B4}">
  <sheetPr codeName="Hoja3"/>
  <dimension ref="A1:O38"/>
  <sheetViews>
    <sheetView topLeftCell="D26" zoomScale="115" zoomScaleNormal="115" workbookViewId="0">
      <selection activeCell="A38" sqref="A38:O38"/>
    </sheetView>
  </sheetViews>
  <sheetFormatPr defaultColWidth="11.42578125" defaultRowHeight="14.25"/>
  <cols>
    <col min="1" max="1" width="16.140625" style="15" bestFit="1" customWidth="1"/>
    <col min="2" max="2" width="17.42578125" style="15" bestFit="1" customWidth="1"/>
    <col min="3" max="3" width="20.28515625" style="15" bestFit="1" customWidth="1"/>
    <col min="4" max="4" width="21.28515625" style="15" customWidth="1"/>
    <col min="5" max="7" width="11.42578125" style="15"/>
    <col min="8" max="8" width="15.28515625" style="15" customWidth="1"/>
    <col min="9" max="9" width="13.85546875" style="15" customWidth="1"/>
    <col min="10" max="10" width="17.85546875" style="15" customWidth="1"/>
    <col min="11" max="11" width="15" style="15" bestFit="1" customWidth="1"/>
    <col min="12" max="13" width="15" style="15" customWidth="1"/>
    <col min="14" max="14" width="11.42578125" style="15"/>
    <col min="15" max="15" width="63.7109375" style="15" customWidth="1"/>
    <col min="16" max="16384" width="11.42578125" style="15"/>
  </cols>
  <sheetData>
    <row r="1" spans="1:15" ht="21.75" customHeight="1">
      <c r="A1" s="146"/>
      <c r="B1" s="146"/>
      <c r="C1" s="146"/>
      <c r="D1" s="146"/>
      <c r="E1" s="146"/>
      <c r="F1" s="146"/>
      <c r="G1" s="146"/>
      <c r="H1" s="146"/>
      <c r="I1" s="146"/>
      <c r="J1" s="146"/>
      <c r="K1" s="146"/>
      <c r="L1" s="146"/>
      <c r="M1" s="146"/>
      <c r="N1" s="146"/>
      <c r="O1" s="19" t="s">
        <v>0</v>
      </c>
    </row>
    <row r="2" spans="1:15" ht="30.75" customHeight="1">
      <c r="A2" s="146"/>
      <c r="B2" s="146"/>
      <c r="C2" s="146"/>
      <c r="D2" s="146"/>
      <c r="E2" s="146"/>
      <c r="F2" s="146"/>
      <c r="G2" s="146"/>
      <c r="H2" s="146"/>
      <c r="I2" s="146"/>
      <c r="J2" s="146"/>
      <c r="K2" s="146"/>
      <c r="L2" s="146"/>
      <c r="M2" s="146"/>
      <c r="N2" s="146"/>
      <c r="O2" s="22" t="s">
        <v>1</v>
      </c>
    </row>
    <row r="3" spans="1:15" ht="34.5" customHeight="1">
      <c r="A3" s="147" t="s">
        <v>2</v>
      </c>
      <c r="B3" s="147"/>
      <c r="C3" s="147"/>
      <c r="D3" s="147"/>
      <c r="E3" s="147"/>
      <c r="F3" s="147"/>
      <c r="G3" s="147"/>
      <c r="H3" s="147"/>
      <c r="I3" s="147"/>
      <c r="J3" s="147"/>
      <c r="K3" s="147"/>
      <c r="L3" s="147"/>
      <c r="M3" s="147"/>
      <c r="N3" s="147"/>
      <c r="O3" s="147"/>
    </row>
    <row r="4" spans="1:15">
      <c r="A4" s="145" t="s">
        <v>3</v>
      </c>
      <c r="B4" s="145"/>
      <c r="C4" s="145"/>
      <c r="D4" s="145"/>
      <c r="E4" s="145"/>
      <c r="F4" s="145"/>
      <c r="G4" s="145"/>
      <c r="H4" s="145"/>
      <c r="I4" s="145"/>
      <c r="J4" s="145"/>
      <c r="K4" s="145"/>
      <c r="L4" s="145"/>
      <c r="M4" s="145"/>
      <c r="N4" s="145"/>
      <c r="O4" s="145"/>
    </row>
    <row r="5" spans="1:15">
      <c r="A5" s="157"/>
      <c r="B5" s="158"/>
      <c r="C5" s="158"/>
      <c r="D5" s="158"/>
      <c r="E5" s="158"/>
      <c r="F5" s="158"/>
      <c r="G5" s="158"/>
      <c r="H5" s="158"/>
      <c r="I5" s="158"/>
      <c r="J5" s="158"/>
      <c r="K5" s="158"/>
      <c r="L5" s="158"/>
      <c r="M5" s="158"/>
      <c r="N5" s="158"/>
      <c r="O5" s="159"/>
    </row>
    <row r="6" spans="1:15">
      <c r="A6" s="160" t="s">
        <v>4</v>
      </c>
      <c r="B6" s="160"/>
      <c r="C6" s="160"/>
      <c r="D6" s="160"/>
      <c r="E6" s="160"/>
      <c r="F6" s="160"/>
      <c r="G6" s="160"/>
      <c r="H6" s="160"/>
      <c r="I6" s="160"/>
      <c r="J6" s="160"/>
      <c r="K6" s="160"/>
      <c r="L6" s="160"/>
      <c r="M6" s="160"/>
      <c r="N6" s="160"/>
      <c r="O6" s="160"/>
    </row>
    <row r="8" spans="1:15">
      <c r="A8" s="161" t="s">
        <v>5</v>
      </c>
      <c r="B8" s="161"/>
      <c r="C8" s="161"/>
      <c r="D8" s="161"/>
      <c r="E8" s="161"/>
      <c r="F8" s="161"/>
      <c r="G8" s="161"/>
      <c r="H8" s="161"/>
      <c r="I8" s="161"/>
      <c r="J8" s="161"/>
      <c r="K8" s="14"/>
      <c r="L8" s="10"/>
      <c r="M8" s="10"/>
      <c r="N8" s="10"/>
    </row>
    <row r="9" spans="1:15">
      <c r="A9" s="162" t="s">
        <v>158</v>
      </c>
      <c r="B9" s="162"/>
      <c r="C9" s="162"/>
      <c r="D9" s="12"/>
      <c r="E9" s="1"/>
      <c r="F9" s="2"/>
      <c r="G9" s="2"/>
      <c r="H9" s="2"/>
      <c r="I9" s="2"/>
      <c r="J9" s="9"/>
      <c r="K9" s="9"/>
      <c r="L9" s="11"/>
      <c r="M9" s="11"/>
      <c r="N9" s="11"/>
    </row>
    <row r="10" spans="1:15">
      <c r="A10" s="149"/>
      <c r="B10" s="149"/>
      <c r="C10" s="149"/>
      <c r="D10" s="13"/>
      <c r="E10" s="3"/>
      <c r="F10" s="2"/>
      <c r="G10" s="2"/>
      <c r="H10" s="1"/>
      <c r="I10" s="8"/>
      <c r="J10" s="156" t="s">
        <v>159</v>
      </c>
      <c r="K10" s="150"/>
      <c r="L10" s="150"/>
      <c r="M10" s="150"/>
      <c r="N10" s="150"/>
      <c r="O10" s="151"/>
    </row>
    <row r="11" spans="1:15">
      <c r="A11" s="148" t="s">
        <v>160</v>
      </c>
      <c r="B11" s="149"/>
      <c r="C11" s="149"/>
      <c r="D11" s="13"/>
      <c r="E11" s="3"/>
      <c r="F11" s="2"/>
      <c r="G11" s="2"/>
      <c r="H11" s="2"/>
      <c r="I11" s="8"/>
      <c r="J11" s="4" t="s">
        <v>161</v>
      </c>
      <c r="K11" s="150"/>
      <c r="L11" s="150"/>
      <c r="M11" s="150"/>
      <c r="N11" s="150"/>
      <c r="O11" s="151"/>
    </row>
    <row r="12" spans="1:15" ht="22.5">
      <c r="A12" s="148" t="s">
        <v>10</v>
      </c>
      <c r="B12" s="149"/>
      <c r="C12" s="149"/>
      <c r="D12" s="13"/>
      <c r="E12" s="5"/>
      <c r="F12" s="2"/>
      <c r="G12" s="2"/>
      <c r="H12" s="2"/>
      <c r="I12" s="8"/>
      <c r="J12" s="2" t="s">
        <v>11</v>
      </c>
      <c r="K12" s="4" t="s">
        <v>12</v>
      </c>
      <c r="L12" s="4"/>
      <c r="M12" s="4"/>
      <c r="N12" s="4"/>
      <c r="O12" s="16"/>
    </row>
    <row r="13" spans="1:15" ht="42.75" customHeight="1">
      <c r="A13" s="171" t="s">
        <v>13</v>
      </c>
      <c r="B13" s="143" t="s">
        <v>14</v>
      </c>
      <c r="C13" s="143" t="s">
        <v>15</v>
      </c>
      <c r="D13" s="143" t="s">
        <v>16</v>
      </c>
      <c r="E13" s="143" t="s">
        <v>17</v>
      </c>
      <c r="F13" s="152" t="s">
        <v>18</v>
      </c>
      <c r="G13" s="153"/>
      <c r="H13" s="165" t="s">
        <v>19</v>
      </c>
      <c r="I13" s="165"/>
      <c r="J13" s="166" t="s">
        <v>20</v>
      </c>
      <c r="K13" s="166" t="s">
        <v>21</v>
      </c>
      <c r="L13" s="166" t="s">
        <v>20</v>
      </c>
      <c r="M13" s="166" t="s">
        <v>21</v>
      </c>
      <c r="N13" s="20" t="s">
        <v>22</v>
      </c>
      <c r="O13" s="168" t="s">
        <v>23</v>
      </c>
    </row>
    <row r="14" spans="1:15" ht="30.75" customHeight="1">
      <c r="A14" s="172"/>
      <c r="B14" s="144"/>
      <c r="C14" s="144"/>
      <c r="D14" s="144"/>
      <c r="E14" s="144"/>
      <c r="F14" s="154"/>
      <c r="G14" s="155"/>
      <c r="H14" s="143" t="s">
        <v>24</v>
      </c>
      <c r="I14" s="143" t="s">
        <v>25</v>
      </c>
      <c r="J14" s="167"/>
      <c r="K14" s="167"/>
      <c r="L14" s="167"/>
      <c r="M14" s="167"/>
      <c r="N14" s="21" t="s">
        <v>26</v>
      </c>
      <c r="O14" s="147"/>
    </row>
    <row r="15" spans="1:15" ht="15.75" customHeight="1">
      <c r="A15" s="172"/>
      <c r="B15" s="144"/>
      <c r="C15" s="144"/>
      <c r="D15" s="144"/>
      <c r="E15" s="144"/>
      <c r="F15" s="69" t="s">
        <v>27</v>
      </c>
      <c r="G15" s="69" t="s">
        <v>28</v>
      </c>
      <c r="H15" s="144"/>
      <c r="I15" s="144"/>
      <c r="J15" s="169" t="s">
        <v>29</v>
      </c>
      <c r="K15" s="170"/>
      <c r="L15" s="169" t="s">
        <v>30</v>
      </c>
      <c r="M15" s="170"/>
      <c r="N15" s="70"/>
      <c r="O15" s="17"/>
    </row>
    <row r="16" spans="1:15" ht="36">
      <c r="A16" s="43" t="s">
        <v>45</v>
      </c>
      <c r="B16" s="49" t="s">
        <v>32</v>
      </c>
      <c r="C16" s="54" t="s">
        <v>162</v>
      </c>
      <c r="D16" s="49" t="s">
        <v>34</v>
      </c>
      <c r="E16" s="25">
        <v>1</v>
      </c>
      <c r="F16" s="25">
        <v>10</v>
      </c>
      <c r="G16" s="25">
        <v>11</v>
      </c>
      <c r="H16" s="26">
        <v>46055</v>
      </c>
      <c r="I16" s="26">
        <v>46368</v>
      </c>
      <c r="J16" s="28">
        <v>5493839</v>
      </c>
      <c r="K16" s="27">
        <f>((J16*F16)+(J16/30*G16))*E16</f>
        <v>56952797.633333333</v>
      </c>
      <c r="L16" s="28">
        <v>0</v>
      </c>
      <c r="M16" s="27">
        <f t="shared" ref="M16:M22" si="0">((L16*F16)+(L16/30*G16))*E16</f>
        <v>0</v>
      </c>
      <c r="N16" s="29"/>
      <c r="O16" s="53"/>
    </row>
    <row r="17" spans="1:15" ht="36">
      <c r="A17" s="43" t="s">
        <v>45</v>
      </c>
      <c r="B17" s="49" t="s">
        <v>32</v>
      </c>
      <c r="C17" s="49" t="s">
        <v>163</v>
      </c>
      <c r="D17" s="49" t="s">
        <v>34</v>
      </c>
      <c r="E17" s="27">
        <v>1</v>
      </c>
      <c r="F17" s="25">
        <v>0</v>
      </c>
      <c r="G17" s="25">
        <v>210</v>
      </c>
      <c r="H17" s="26">
        <v>46055</v>
      </c>
      <c r="I17" s="26">
        <v>46371</v>
      </c>
      <c r="J17" s="50">
        <v>235035</v>
      </c>
      <c r="K17" s="27">
        <f>(J17*G17)*E17</f>
        <v>49357350</v>
      </c>
      <c r="L17" s="28">
        <v>0</v>
      </c>
      <c r="M17" s="27">
        <f t="shared" si="0"/>
        <v>0</v>
      </c>
      <c r="N17" s="31"/>
      <c r="O17" s="91"/>
    </row>
    <row r="18" spans="1:15" ht="36">
      <c r="A18" s="43" t="s">
        <v>45</v>
      </c>
      <c r="B18" s="49" t="s">
        <v>32</v>
      </c>
      <c r="C18" s="49" t="s">
        <v>163</v>
      </c>
      <c r="D18" s="49" t="s">
        <v>34</v>
      </c>
      <c r="E18" s="27">
        <v>1</v>
      </c>
      <c r="F18" s="25">
        <v>0</v>
      </c>
      <c r="G18" s="25">
        <v>202</v>
      </c>
      <c r="H18" s="26">
        <v>46083</v>
      </c>
      <c r="I18" s="26">
        <v>46358</v>
      </c>
      <c r="J18" s="28">
        <v>188028</v>
      </c>
      <c r="K18" s="27">
        <f>(J18*G18)*E18</f>
        <v>37981656</v>
      </c>
      <c r="L18" s="28">
        <v>0</v>
      </c>
      <c r="M18" s="27">
        <f t="shared" si="0"/>
        <v>0</v>
      </c>
      <c r="N18" s="31"/>
      <c r="O18" s="53"/>
    </row>
    <row r="19" spans="1:15" ht="36">
      <c r="A19" s="43" t="s">
        <v>45</v>
      </c>
      <c r="B19" s="49" t="s">
        <v>32</v>
      </c>
      <c r="C19" s="49" t="s">
        <v>164</v>
      </c>
      <c r="D19" s="49" t="s">
        <v>34</v>
      </c>
      <c r="E19" s="25">
        <v>1</v>
      </c>
      <c r="F19" s="25">
        <v>10</v>
      </c>
      <c r="G19" s="25">
        <v>11</v>
      </c>
      <c r="H19" s="26">
        <v>46055</v>
      </c>
      <c r="I19" s="26">
        <v>46371</v>
      </c>
      <c r="J19" s="28">
        <v>5493839</v>
      </c>
      <c r="K19" s="27">
        <f>((J19*F19)+(J19/30*G19))*E19</f>
        <v>56952797.633333333</v>
      </c>
      <c r="L19" s="28">
        <v>0</v>
      </c>
      <c r="M19" s="27">
        <f t="shared" si="0"/>
        <v>0</v>
      </c>
      <c r="N19" s="29"/>
      <c r="O19" s="53"/>
    </row>
    <row r="20" spans="1:15" ht="36">
      <c r="A20" s="43" t="s">
        <v>45</v>
      </c>
      <c r="B20" s="31" t="s">
        <v>32</v>
      </c>
      <c r="C20" s="51" t="s">
        <v>35</v>
      </c>
      <c r="D20" s="52" t="s">
        <v>34</v>
      </c>
      <c r="E20" s="25">
        <v>1</v>
      </c>
      <c r="F20" s="25">
        <v>10</v>
      </c>
      <c r="G20" s="25">
        <v>11</v>
      </c>
      <c r="H20" s="26">
        <v>46055</v>
      </c>
      <c r="I20" s="26">
        <v>46371</v>
      </c>
      <c r="J20" s="28">
        <v>5493839</v>
      </c>
      <c r="K20" s="27">
        <f>((J20*F20)+(J20/30*G20))*E20</f>
        <v>56952797.633333333</v>
      </c>
      <c r="L20" s="28">
        <v>0</v>
      </c>
      <c r="M20" s="27">
        <f t="shared" si="0"/>
        <v>0</v>
      </c>
      <c r="N20" s="29"/>
      <c r="O20" s="53"/>
    </row>
    <row r="21" spans="1:15" ht="36">
      <c r="A21" s="43" t="s">
        <v>45</v>
      </c>
      <c r="B21" s="49" t="s">
        <v>32</v>
      </c>
      <c r="C21" s="54" t="s">
        <v>35</v>
      </c>
      <c r="D21" s="49" t="s">
        <v>34</v>
      </c>
      <c r="E21" s="25">
        <v>1</v>
      </c>
      <c r="F21" s="25">
        <v>0</v>
      </c>
      <c r="G21" s="25">
        <v>210</v>
      </c>
      <c r="H21" s="26">
        <v>46055</v>
      </c>
      <c r="I21" s="26">
        <v>46371</v>
      </c>
      <c r="J21" s="28">
        <v>188028</v>
      </c>
      <c r="K21" s="27">
        <f>(J21*G21)*E21</f>
        <v>39485880</v>
      </c>
      <c r="L21" s="28">
        <v>0</v>
      </c>
      <c r="M21" s="27">
        <f t="shared" si="0"/>
        <v>0</v>
      </c>
      <c r="N21" s="29"/>
      <c r="O21" s="53"/>
    </row>
    <row r="22" spans="1:15" ht="36">
      <c r="A22" s="46" t="s">
        <v>45</v>
      </c>
      <c r="B22" s="112" t="s">
        <v>32</v>
      </c>
      <c r="C22" s="113" t="s">
        <v>165</v>
      </c>
      <c r="D22" s="112" t="s">
        <v>34</v>
      </c>
      <c r="E22" s="74">
        <v>1</v>
      </c>
      <c r="F22" s="114">
        <v>0</v>
      </c>
      <c r="G22" s="114">
        <v>162</v>
      </c>
      <c r="H22" s="115">
        <v>46083</v>
      </c>
      <c r="I22" s="115">
        <v>46295</v>
      </c>
      <c r="J22" s="75">
        <v>188028</v>
      </c>
      <c r="K22" s="74">
        <f>(J22*G22)*E22</f>
        <v>30460536</v>
      </c>
      <c r="L22" s="75">
        <v>0</v>
      </c>
      <c r="M22" s="74">
        <f t="shared" si="0"/>
        <v>0</v>
      </c>
      <c r="N22" s="76"/>
      <c r="O22" s="77"/>
    </row>
    <row r="23" spans="1:15" ht="99">
      <c r="A23" s="43" t="s">
        <v>45</v>
      </c>
      <c r="B23" s="43" t="s">
        <v>85</v>
      </c>
      <c r="C23" s="43" t="s">
        <v>142</v>
      </c>
      <c r="D23" s="43" t="s">
        <v>34</v>
      </c>
      <c r="E23" s="43">
        <v>1</v>
      </c>
      <c r="F23" s="43">
        <v>6</v>
      </c>
      <c r="G23" s="43">
        <v>0</v>
      </c>
      <c r="H23" s="44">
        <v>45690</v>
      </c>
      <c r="I23" s="44">
        <v>46236</v>
      </c>
      <c r="J23" s="42">
        <v>4120379</v>
      </c>
      <c r="K23" s="42">
        <f>J23*F23</f>
        <v>24722274</v>
      </c>
      <c r="L23" s="43">
        <v>0</v>
      </c>
      <c r="M23" s="43">
        <v>0</v>
      </c>
      <c r="N23" s="43"/>
      <c r="O23" s="45" t="s">
        <v>143</v>
      </c>
    </row>
    <row r="24" spans="1:15" ht="36">
      <c r="A24" s="43" t="s">
        <v>45</v>
      </c>
      <c r="B24" s="43" t="s">
        <v>85</v>
      </c>
      <c r="C24" s="43" t="s">
        <v>147</v>
      </c>
      <c r="D24" s="43" t="s">
        <v>34</v>
      </c>
      <c r="E24" s="43">
        <v>1</v>
      </c>
      <c r="F24" s="43">
        <v>8</v>
      </c>
      <c r="G24" s="43">
        <v>0</v>
      </c>
      <c r="H24" s="44">
        <v>46055</v>
      </c>
      <c r="I24" s="44">
        <v>46236</v>
      </c>
      <c r="J24" s="43">
        <v>0</v>
      </c>
      <c r="K24" s="43">
        <f t="shared" ref="K24:K28" si="1">J24*F24</f>
        <v>0</v>
      </c>
      <c r="L24" s="68">
        <v>2014409</v>
      </c>
      <c r="M24" s="48">
        <f>L24*F24</f>
        <v>16115272</v>
      </c>
      <c r="N24" s="43"/>
      <c r="O24" s="45" t="s">
        <v>148</v>
      </c>
    </row>
    <row r="25" spans="1:15" ht="36">
      <c r="A25" s="43" t="s">
        <v>45</v>
      </c>
      <c r="B25" s="43" t="s">
        <v>85</v>
      </c>
      <c r="C25" s="43" t="s">
        <v>138</v>
      </c>
      <c r="D25" s="43" t="s">
        <v>34</v>
      </c>
      <c r="E25" s="43">
        <v>1</v>
      </c>
      <c r="F25" s="43">
        <v>6</v>
      </c>
      <c r="G25" s="43">
        <v>1</v>
      </c>
      <c r="H25" s="44">
        <v>46055</v>
      </c>
      <c r="I25" s="44">
        <v>46236</v>
      </c>
      <c r="J25" s="48">
        <v>4120379</v>
      </c>
      <c r="K25" s="42">
        <f t="shared" si="1"/>
        <v>24722274</v>
      </c>
      <c r="L25" s="43">
        <v>0</v>
      </c>
      <c r="M25" s="48"/>
      <c r="N25" s="48"/>
      <c r="O25" s="45" t="s">
        <v>139</v>
      </c>
    </row>
    <row r="26" spans="1:15" ht="36">
      <c r="A26" s="43" t="s">
        <v>45</v>
      </c>
      <c r="B26" s="43" t="s">
        <v>85</v>
      </c>
      <c r="C26" s="43" t="s">
        <v>166</v>
      </c>
      <c r="D26" s="43" t="s">
        <v>34</v>
      </c>
      <c r="E26" s="43">
        <v>1</v>
      </c>
      <c r="F26" s="43">
        <v>4</v>
      </c>
      <c r="G26" s="43">
        <v>1</v>
      </c>
      <c r="H26" s="44">
        <v>46055</v>
      </c>
      <c r="I26" s="44">
        <v>46190</v>
      </c>
      <c r="J26" s="48">
        <v>2746918</v>
      </c>
      <c r="K26" s="42">
        <f t="shared" si="1"/>
        <v>10987672</v>
      </c>
      <c r="L26" s="43">
        <v>0</v>
      </c>
      <c r="M26" s="48"/>
      <c r="N26" s="48"/>
      <c r="O26" s="45" t="s">
        <v>167</v>
      </c>
    </row>
    <row r="27" spans="1:15" ht="36">
      <c r="A27" s="43" t="s">
        <v>45</v>
      </c>
      <c r="B27" s="43" t="s">
        <v>85</v>
      </c>
      <c r="C27" s="43" t="s">
        <v>111</v>
      </c>
      <c r="D27" s="43" t="s">
        <v>34</v>
      </c>
      <c r="E27" s="43">
        <v>1</v>
      </c>
      <c r="F27" s="43">
        <v>4</v>
      </c>
      <c r="G27" s="43">
        <v>1</v>
      </c>
      <c r="H27" s="44">
        <v>46055</v>
      </c>
      <c r="I27" s="44">
        <v>46190</v>
      </c>
      <c r="J27" s="48">
        <v>2746918</v>
      </c>
      <c r="K27" s="42">
        <f t="shared" si="1"/>
        <v>10987672</v>
      </c>
      <c r="L27" s="43">
        <v>0</v>
      </c>
      <c r="M27" s="48"/>
      <c r="N27" s="48"/>
      <c r="O27" s="45" t="s">
        <v>113</v>
      </c>
    </row>
    <row r="28" spans="1:15" ht="81">
      <c r="A28" s="45" t="s">
        <v>31</v>
      </c>
      <c r="B28" s="45" t="s">
        <v>85</v>
      </c>
      <c r="C28" s="45" t="s">
        <v>128</v>
      </c>
      <c r="D28" s="45" t="s">
        <v>34</v>
      </c>
      <c r="E28" s="45">
        <v>1</v>
      </c>
      <c r="F28" s="45">
        <v>4</v>
      </c>
      <c r="G28" s="45">
        <v>1</v>
      </c>
      <c r="H28" s="44">
        <v>46055</v>
      </c>
      <c r="I28" s="44">
        <v>46190</v>
      </c>
      <c r="J28" s="48">
        <v>2746918</v>
      </c>
      <c r="K28" s="36">
        <f t="shared" si="1"/>
        <v>10987672</v>
      </c>
      <c r="L28" s="116"/>
      <c r="M28" s="36"/>
      <c r="N28" s="117"/>
      <c r="O28" s="45" t="s">
        <v>100</v>
      </c>
    </row>
    <row r="29" spans="1:15" ht="15">
      <c r="A29" s="121" t="s">
        <v>155</v>
      </c>
      <c r="B29" s="73"/>
      <c r="C29" s="73"/>
      <c r="D29" s="73"/>
      <c r="E29" s="73"/>
      <c r="F29" s="73"/>
      <c r="G29" s="73"/>
      <c r="H29" s="71"/>
      <c r="I29" s="71"/>
      <c r="J29" s="72"/>
      <c r="K29" s="122">
        <f>SUM(K16:K28)</f>
        <v>410551378.89999998</v>
      </c>
      <c r="L29" s="123"/>
      <c r="M29" s="122">
        <f>SUM(M16:M28)</f>
        <v>16115272</v>
      </c>
      <c r="N29" s="120"/>
      <c r="O29" s="73"/>
    </row>
    <row r="30" spans="1:15">
      <c r="A30" s="73"/>
      <c r="B30" s="73"/>
      <c r="C30" s="73"/>
      <c r="D30" s="73"/>
      <c r="E30" s="73"/>
      <c r="F30" s="73"/>
      <c r="G30" s="73"/>
      <c r="H30" s="71"/>
      <c r="I30" s="71"/>
      <c r="J30" s="72"/>
      <c r="K30" s="122"/>
      <c r="L30" s="124">
        <f>SUM(K29+M29)</f>
        <v>426666650.89999998</v>
      </c>
      <c r="M30" s="122"/>
      <c r="N30" s="120"/>
      <c r="O30" s="73"/>
    </row>
    <row r="31" spans="1:15">
      <c r="A31" s="73"/>
      <c r="B31" s="73"/>
      <c r="C31" s="73"/>
      <c r="D31" s="73"/>
      <c r="E31" s="73"/>
      <c r="F31" s="73"/>
      <c r="G31" s="73"/>
      <c r="H31" s="71"/>
      <c r="I31" s="71"/>
      <c r="J31" s="72"/>
      <c r="K31" s="118"/>
      <c r="L31" s="119"/>
      <c r="M31" s="118"/>
      <c r="N31" s="120"/>
      <c r="O31" s="73"/>
    </row>
    <row r="32" spans="1:15">
      <c r="A32" s="73"/>
      <c r="B32" s="73"/>
      <c r="C32" s="73"/>
      <c r="D32" s="73"/>
      <c r="E32" s="73"/>
      <c r="F32" s="73"/>
      <c r="G32" s="73"/>
      <c r="H32" s="71"/>
      <c r="I32" s="71"/>
      <c r="J32" s="72"/>
      <c r="K32" s="118"/>
      <c r="L32" s="119"/>
      <c r="M32" s="118"/>
      <c r="N32" s="120"/>
      <c r="O32" s="73"/>
    </row>
    <row r="33" spans="1:15">
      <c r="A33" s="73"/>
      <c r="B33" s="73"/>
      <c r="C33" s="73"/>
      <c r="D33" s="73"/>
      <c r="E33" s="73"/>
      <c r="F33" s="73"/>
      <c r="G33" s="73"/>
      <c r="H33" s="71"/>
      <c r="I33" s="71"/>
      <c r="J33" s="72"/>
      <c r="K33" s="118"/>
      <c r="L33" s="119"/>
      <c r="M33" s="118"/>
      <c r="N33" s="120"/>
      <c r="O33" s="73"/>
    </row>
    <row r="34" spans="1:15">
      <c r="A34" s="73"/>
      <c r="B34" s="73"/>
      <c r="C34" s="73"/>
      <c r="D34" s="73"/>
      <c r="E34" s="73"/>
      <c r="F34" s="73"/>
      <c r="G34" s="73"/>
      <c r="H34" s="71"/>
      <c r="I34" s="71"/>
      <c r="J34" s="72"/>
      <c r="K34" s="118"/>
      <c r="L34" s="119"/>
      <c r="M34" s="118"/>
      <c r="N34" s="120"/>
      <c r="O34" s="73"/>
    </row>
    <row r="35" spans="1:15">
      <c r="A35" s="73"/>
      <c r="B35" s="73"/>
      <c r="C35" s="73"/>
      <c r="D35" s="73"/>
      <c r="E35" s="73"/>
      <c r="F35" s="73"/>
      <c r="G35" s="73"/>
      <c r="H35" s="71"/>
      <c r="I35" s="71"/>
      <c r="J35" s="72"/>
      <c r="K35" s="118"/>
      <c r="L35" s="119"/>
      <c r="M35" s="118"/>
      <c r="N35" s="120"/>
      <c r="O35" s="73"/>
    </row>
    <row r="37" spans="1:15" ht="14.25" customHeight="1">
      <c r="A37" s="164" t="s">
        <v>156</v>
      </c>
      <c r="B37" s="164"/>
      <c r="C37" s="164"/>
      <c r="D37" s="164"/>
      <c r="E37" s="164"/>
      <c r="F37" s="164"/>
      <c r="G37" s="164"/>
      <c r="H37" s="164"/>
      <c r="I37" s="164"/>
      <c r="J37" s="164"/>
      <c r="K37" s="164"/>
      <c r="L37" s="164"/>
      <c r="M37" s="164"/>
      <c r="N37" s="164"/>
      <c r="O37" s="164"/>
    </row>
    <row r="38" spans="1:15" ht="17.25" customHeight="1">
      <c r="A38" s="163" t="s">
        <v>157</v>
      </c>
      <c r="B38" s="163"/>
      <c r="C38" s="163"/>
      <c r="D38" s="163"/>
      <c r="E38" s="163"/>
      <c r="F38" s="163"/>
      <c r="G38" s="163"/>
      <c r="H38" s="163"/>
      <c r="I38" s="163"/>
      <c r="J38" s="163"/>
      <c r="K38" s="163"/>
      <c r="L38" s="163"/>
      <c r="M38" s="163"/>
      <c r="N38" s="163"/>
      <c r="O38" s="163"/>
    </row>
  </sheetData>
  <mergeCells count="30">
    <mergeCell ref="A37:O37"/>
    <mergeCell ref="A38:O38"/>
    <mergeCell ref="H13:I13"/>
    <mergeCell ref="J13:J14"/>
    <mergeCell ref="K13:K14"/>
    <mergeCell ref="L13:L14"/>
    <mergeCell ref="M13:M14"/>
    <mergeCell ref="O13:O14"/>
    <mergeCell ref="H14:H15"/>
    <mergeCell ref="I14:I15"/>
    <mergeCell ref="J15:K15"/>
    <mergeCell ref="L15:M15"/>
    <mergeCell ref="A13:A15"/>
    <mergeCell ref="B13:B15"/>
    <mergeCell ref="C13:C15"/>
    <mergeCell ref="D13:D15"/>
    <mergeCell ref="E13:E15"/>
    <mergeCell ref="F13:G14"/>
    <mergeCell ref="A9:C9"/>
    <mergeCell ref="A10:C10"/>
    <mergeCell ref="J10:O10"/>
    <mergeCell ref="A11:C11"/>
    <mergeCell ref="K11:O11"/>
    <mergeCell ref="A12:C12"/>
    <mergeCell ref="A8:J8"/>
    <mergeCell ref="A1:N2"/>
    <mergeCell ref="A3:O3"/>
    <mergeCell ref="A4:O4"/>
    <mergeCell ref="A5:O5"/>
    <mergeCell ref="A6:O6"/>
  </mergeCells>
  <pageMargins left="0.7" right="0.7" top="0.75" bottom="0.75" header="0.3" footer="0.3"/>
  <pageSetup orientation="portrait"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C9E05D-4DF0-4E46-8DED-5B3B35AC793A}">
  <sheetPr codeName="Hoja4"/>
  <dimension ref="A1:O33"/>
  <sheetViews>
    <sheetView topLeftCell="C25" zoomScale="115" zoomScaleNormal="115" workbookViewId="0">
      <selection activeCell="E41" sqref="E41"/>
    </sheetView>
  </sheetViews>
  <sheetFormatPr defaultColWidth="11.42578125" defaultRowHeight="14.25"/>
  <cols>
    <col min="1" max="1" width="16.140625" style="15" bestFit="1" customWidth="1"/>
    <col min="2" max="2" width="17.42578125" style="15" bestFit="1" customWidth="1"/>
    <col min="3" max="3" width="20.28515625" style="15" bestFit="1" customWidth="1"/>
    <col min="4" max="4" width="21.28515625" style="15" customWidth="1"/>
    <col min="5" max="7" width="11.42578125" style="15"/>
    <col min="8" max="8" width="15.28515625" style="15" customWidth="1"/>
    <col min="9" max="9" width="13.85546875" style="15" customWidth="1"/>
    <col min="10" max="10" width="17.85546875" style="15" customWidth="1"/>
    <col min="11" max="11" width="15" style="15" bestFit="1" customWidth="1"/>
    <col min="12" max="13" width="15" style="15" customWidth="1"/>
    <col min="14" max="14" width="11.42578125" style="15"/>
    <col min="15" max="15" width="63.7109375" style="15" customWidth="1"/>
    <col min="16" max="16384" width="11.42578125" style="15"/>
  </cols>
  <sheetData>
    <row r="1" spans="1:15" ht="21.75" customHeight="1">
      <c r="A1" s="146"/>
      <c r="B1" s="146"/>
      <c r="C1" s="146"/>
      <c r="D1" s="146"/>
      <c r="E1" s="146"/>
      <c r="F1" s="146"/>
      <c r="G1" s="146"/>
      <c r="H1" s="146"/>
      <c r="I1" s="146"/>
      <c r="J1" s="146"/>
      <c r="K1" s="146"/>
      <c r="L1" s="146"/>
      <c r="M1" s="146"/>
      <c r="N1" s="146"/>
      <c r="O1" s="19" t="s">
        <v>0</v>
      </c>
    </row>
    <row r="2" spans="1:15" ht="30.75" customHeight="1">
      <c r="A2" s="146"/>
      <c r="B2" s="146"/>
      <c r="C2" s="146"/>
      <c r="D2" s="146"/>
      <c r="E2" s="146"/>
      <c r="F2" s="146"/>
      <c r="G2" s="146"/>
      <c r="H2" s="146"/>
      <c r="I2" s="146"/>
      <c r="J2" s="146"/>
      <c r="K2" s="146"/>
      <c r="L2" s="146"/>
      <c r="M2" s="146"/>
      <c r="N2" s="146"/>
      <c r="O2" s="22" t="s">
        <v>1</v>
      </c>
    </row>
    <row r="3" spans="1:15" ht="34.5" customHeight="1">
      <c r="A3" s="147" t="s">
        <v>2</v>
      </c>
      <c r="B3" s="147"/>
      <c r="C3" s="147"/>
      <c r="D3" s="147"/>
      <c r="E3" s="147"/>
      <c r="F3" s="147"/>
      <c r="G3" s="147"/>
      <c r="H3" s="147"/>
      <c r="I3" s="147"/>
      <c r="J3" s="147"/>
      <c r="K3" s="147"/>
      <c r="L3" s="147"/>
      <c r="M3" s="147"/>
      <c r="N3" s="147"/>
      <c r="O3" s="147"/>
    </row>
    <row r="4" spans="1:15">
      <c r="A4" s="145" t="s">
        <v>3</v>
      </c>
      <c r="B4" s="145"/>
      <c r="C4" s="145"/>
      <c r="D4" s="145"/>
      <c r="E4" s="145"/>
      <c r="F4" s="145"/>
      <c r="G4" s="145"/>
      <c r="H4" s="145"/>
      <c r="I4" s="145"/>
      <c r="J4" s="145"/>
      <c r="K4" s="145"/>
      <c r="L4" s="145"/>
      <c r="M4" s="145"/>
      <c r="N4" s="145"/>
      <c r="O4" s="145"/>
    </row>
    <row r="5" spans="1:15">
      <c r="A5" s="157"/>
      <c r="B5" s="158"/>
      <c r="C5" s="158"/>
      <c r="D5" s="158"/>
      <c r="E5" s="158"/>
      <c r="F5" s="158"/>
      <c r="G5" s="158"/>
      <c r="H5" s="158"/>
      <c r="I5" s="158"/>
      <c r="J5" s="158"/>
      <c r="K5" s="158"/>
      <c r="L5" s="158"/>
      <c r="M5" s="158"/>
      <c r="N5" s="158"/>
      <c r="O5" s="159"/>
    </row>
    <row r="6" spans="1:15">
      <c r="A6" s="160" t="s">
        <v>4</v>
      </c>
      <c r="B6" s="160"/>
      <c r="C6" s="160"/>
      <c r="D6" s="160"/>
      <c r="E6" s="160"/>
      <c r="F6" s="160"/>
      <c r="G6" s="160"/>
      <c r="H6" s="160"/>
      <c r="I6" s="160"/>
      <c r="J6" s="160"/>
      <c r="K6" s="160"/>
      <c r="L6" s="160"/>
      <c r="M6" s="160"/>
      <c r="N6" s="160"/>
      <c r="O6" s="160"/>
    </row>
    <row r="8" spans="1:15">
      <c r="A8" s="161" t="s">
        <v>5</v>
      </c>
      <c r="B8" s="161"/>
      <c r="C8" s="161"/>
      <c r="D8" s="161"/>
      <c r="E8" s="161"/>
      <c r="F8" s="161"/>
      <c r="G8" s="161"/>
      <c r="H8" s="161"/>
      <c r="I8" s="161"/>
      <c r="J8" s="161"/>
      <c r="K8" s="14"/>
      <c r="L8" s="10"/>
      <c r="M8" s="10"/>
      <c r="N8" s="10"/>
    </row>
    <row r="9" spans="1:15">
      <c r="A9" s="162" t="s">
        <v>158</v>
      </c>
      <c r="B9" s="162"/>
      <c r="C9" s="162"/>
      <c r="D9" s="12"/>
      <c r="E9" s="1"/>
      <c r="F9" s="2"/>
      <c r="G9" s="2"/>
      <c r="H9" s="2"/>
      <c r="I9" s="2"/>
      <c r="J9" s="9"/>
      <c r="K9" s="9"/>
      <c r="L9" s="11"/>
      <c r="M9" s="11"/>
      <c r="N9" s="11"/>
    </row>
    <row r="10" spans="1:15">
      <c r="A10" s="149"/>
      <c r="B10" s="149"/>
      <c r="C10" s="149"/>
      <c r="D10" s="13"/>
      <c r="E10" s="3"/>
      <c r="F10" s="2"/>
      <c r="G10" s="2"/>
      <c r="H10" s="1"/>
      <c r="I10" s="8"/>
      <c r="J10" s="156" t="s">
        <v>159</v>
      </c>
      <c r="K10" s="150"/>
      <c r="L10" s="150"/>
      <c r="M10" s="150"/>
      <c r="N10" s="150"/>
      <c r="O10" s="151"/>
    </row>
    <row r="11" spans="1:15">
      <c r="A11" s="148" t="s">
        <v>160</v>
      </c>
      <c r="B11" s="149"/>
      <c r="C11" s="149"/>
      <c r="D11" s="13"/>
      <c r="E11" s="3"/>
      <c r="F11" s="2"/>
      <c r="G11" s="2"/>
      <c r="H11" s="2"/>
      <c r="I11" s="8"/>
      <c r="J11" s="4" t="s">
        <v>161</v>
      </c>
      <c r="K11" s="150"/>
      <c r="L11" s="150"/>
      <c r="M11" s="150"/>
      <c r="N11" s="150"/>
      <c r="O11" s="151"/>
    </row>
    <row r="12" spans="1:15" ht="22.5">
      <c r="A12" s="148" t="s">
        <v>10</v>
      </c>
      <c r="B12" s="149"/>
      <c r="C12" s="149"/>
      <c r="D12" s="13"/>
      <c r="E12" s="5"/>
      <c r="F12" s="2"/>
      <c r="G12" s="2"/>
      <c r="H12" s="2"/>
      <c r="I12" s="8"/>
      <c r="J12" s="2" t="s">
        <v>11</v>
      </c>
      <c r="K12" s="4" t="s">
        <v>12</v>
      </c>
      <c r="L12" s="4"/>
      <c r="M12" s="4"/>
      <c r="N12" s="4"/>
      <c r="O12" s="16"/>
    </row>
    <row r="13" spans="1:15" ht="42.75" customHeight="1">
      <c r="A13" s="171" t="s">
        <v>13</v>
      </c>
      <c r="B13" s="143" t="s">
        <v>14</v>
      </c>
      <c r="C13" s="143" t="s">
        <v>15</v>
      </c>
      <c r="D13" s="143" t="s">
        <v>16</v>
      </c>
      <c r="E13" s="143" t="s">
        <v>17</v>
      </c>
      <c r="F13" s="152" t="s">
        <v>18</v>
      </c>
      <c r="G13" s="153"/>
      <c r="H13" s="165" t="s">
        <v>19</v>
      </c>
      <c r="I13" s="165"/>
      <c r="J13" s="166" t="s">
        <v>20</v>
      </c>
      <c r="K13" s="166" t="s">
        <v>21</v>
      </c>
      <c r="L13" s="166" t="s">
        <v>20</v>
      </c>
      <c r="M13" s="166" t="s">
        <v>21</v>
      </c>
      <c r="N13" s="20" t="s">
        <v>22</v>
      </c>
      <c r="O13" s="168" t="s">
        <v>23</v>
      </c>
    </row>
    <row r="14" spans="1:15" ht="30.75" customHeight="1">
      <c r="A14" s="172"/>
      <c r="B14" s="144"/>
      <c r="C14" s="144"/>
      <c r="D14" s="144"/>
      <c r="E14" s="144"/>
      <c r="F14" s="154"/>
      <c r="G14" s="155"/>
      <c r="H14" s="143" t="s">
        <v>24</v>
      </c>
      <c r="I14" s="143" t="s">
        <v>25</v>
      </c>
      <c r="J14" s="167"/>
      <c r="K14" s="167"/>
      <c r="L14" s="167"/>
      <c r="M14" s="167"/>
      <c r="N14" s="21" t="s">
        <v>26</v>
      </c>
      <c r="O14" s="147"/>
    </row>
    <row r="15" spans="1:15" ht="15.75" customHeight="1">
      <c r="A15" s="176"/>
      <c r="B15" s="173"/>
      <c r="C15" s="173"/>
      <c r="D15" s="173"/>
      <c r="E15" s="173"/>
      <c r="F15" s="6" t="s">
        <v>27</v>
      </c>
      <c r="G15" s="6" t="s">
        <v>28</v>
      </c>
      <c r="H15" s="173"/>
      <c r="I15" s="173"/>
      <c r="J15" s="174" t="s">
        <v>29</v>
      </c>
      <c r="K15" s="175"/>
      <c r="L15" s="174" t="s">
        <v>30</v>
      </c>
      <c r="M15" s="175"/>
      <c r="N15" s="7"/>
      <c r="O15" s="17"/>
    </row>
    <row r="16" spans="1:15" ht="231">
      <c r="A16" s="23" t="s">
        <v>168</v>
      </c>
      <c r="B16" s="23" t="s">
        <v>169</v>
      </c>
      <c r="C16" s="59" t="s">
        <v>170</v>
      </c>
      <c r="D16" s="59" t="s">
        <v>34</v>
      </c>
      <c r="E16" s="60">
        <v>1</v>
      </c>
      <c r="F16" s="60">
        <v>10</v>
      </c>
      <c r="G16" s="60">
        <v>0</v>
      </c>
      <c r="H16" s="61">
        <v>45689</v>
      </c>
      <c r="I16" s="60" t="s">
        <v>171</v>
      </c>
      <c r="J16" s="62">
        <v>5493839</v>
      </c>
      <c r="K16" s="63">
        <f>((J16*F16)+(J16/30*G16)*E16)</f>
        <v>54938390</v>
      </c>
      <c r="L16" s="36"/>
      <c r="M16" s="36"/>
      <c r="N16" s="37"/>
      <c r="O16" s="65" t="s">
        <v>172</v>
      </c>
    </row>
    <row r="17" spans="1:15" ht="195" customHeight="1">
      <c r="A17" s="23" t="s">
        <v>45</v>
      </c>
      <c r="B17" s="23" t="s">
        <v>169</v>
      </c>
      <c r="C17" s="23" t="s">
        <v>173</v>
      </c>
      <c r="D17" s="23" t="s">
        <v>48</v>
      </c>
      <c r="E17" s="60">
        <v>1</v>
      </c>
      <c r="F17" s="60">
        <v>10</v>
      </c>
      <c r="G17" s="60">
        <v>0</v>
      </c>
      <c r="H17" s="61">
        <v>45689</v>
      </c>
      <c r="I17" s="60" t="s">
        <v>174</v>
      </c>
      <c r="J17" s="34">
        <v>5493839</v>
      </c>
      <c r="K17" s="63">
        <f>((J17*F17)+(J17/30*G17)*E17)</f>
        <v>54938390</v>
      </c>
      <c r="L17" s="36"/>
      <c r="M17" s="36"/>
      <c r="N17" s="37"/>
      <c r="O17" s="66" t="s">
        <v>175</v>
      </c>
    </row>
    <row r="18" spans="1:15" ht="192.75" customHeight="1">
      <c r="A18" s="23" t="s">
        <v>45</v>
      </c>
      <c r="B18" s="23" t="s">
        <v>169</v>
      </c>
      <c r="C18" s="23" t="s">
        <v>176</v>
      </c>
      <c r="D18" s="23" t="s">
        <v>48</v>
      </c>
      <c r="E18" s="60">
        <v>1</v>
      </c>
      <c r="F18" s="60">
        <v>10</v>
      </c>
      <c r="G18" s="60">
        <v>0</v>
      </c>
      <c r="H18" s="61">
        <v>45689</v>
      </c>
      <c r="I18" s="60" t="s">
        <v>177</v>
      </c>
      <c r="J18" s="34">
        <v>0</v>
      </c>
      <c r="K18" s="35">
        <f t="shared" ref="K18:K25" si="0">((J18*F18))+(J18/30*G18)*E18</f>
        <v>0</v>
      </c>
      <c r="L18" s="36">
        <v>860</v>
      </c>
      <c r="M18" s="36">
        <f>47007*L18</f>
        <v>40426020</v>
      </c>
      <c r="N18" s="37"/>
      <c r="O18" s="66" t="s">
        <v>178</v>
      </c>
    </row>
    <row r="19" spans="1:15" ht="41.25">
      <c r="A19" s="23" t="s">
        <v>45</v>
      </c>
      <c r="B19" s="23" t="s">
        <v>169</v>
      </c>
      <c r="C19" s="23" t="s">
        <v>179</v>
      </c>
      <c r="D19" s="23" t="s">
        <v>48</v>
      </c>
      <c r="E19" s="60">
        <v>1</v>
      </c>
      <c r="F19" s="60">
        <v>10</v>
      </c>
      <c r="G19" s="60">
        <v>0</v>
      </c>
      <c r="H19" s="61">
        <v>45689</v>
      </c>
      <c r="I19" s="60" t="s">
        <v>180</v>
      </c>
      <c r="J19" s="34">
        <v>0</v>
      </c>
      <c r="K19" s="35">
        <f t="shared" si="0"/>
        <v>0</v>
      </c>
      <c r="L19" s="36">
        <v>800</v>
      </c>
      <c r="M19" s="36">
        <f>47007*L19</f>
        <v>37605600</v>
      </c>
      <c r="N19" s="37"/>
      <c r="O19" s="24" t="s">
        <v>181</v>
      </c>
    </row>
    <row r="20" spans="1:15" ht="57.75">
      <c r="A20" s="23" t="s">
        <v>45</v>
      </c>
      <c r="B20" s="23" t="s">
        <v>169</v>
      </c>
      <c r="C20" s="23" t="s">
        <v>182</v>
      </c>
      <c r="D20" s="23" t="s">
        <v>48</v>
      </c>
      <c r="E20" s="60">
        <v>1</v>
      </c>
      <c r="F20" s="60">
        <v>10</v>
      </c>
      <c r="G20" s="60">
        <v>0</v>
      </c>
      <c r="H20" s="61">
        <v>45689</v>
      </c>
      <c r="I20" s="60" t="s">
        <v>183</v>
      </c>
      <c r="J20" s="34">
        <v>0</v>
      </c>
      <c r="K20" s="35">
        <f t="shared" si="0"/>
        <v>0</v>
      </c>
      <c r="L20" s="36">
        <v>800</v>
      </c>
      <c r="M20" s="36">
        <f>L20*47007</f>
        <v>37605600</v>
      </c>
      <c r="N20" s="37"/>
      <c r="O20" s="67" t="s">
        <v>184</v>
      </c>
    </row>
    <row r="21" spans="1:15" ht="49.5">
      <c r="A21" s="23" t="s">
        <v>45</v>
      </c>
      <c r="B21" s="23" t="s">
        <v>169</v>
      </c>
      <c r="C21" s="23" t="s">
        <v>185</v>
      </c>
      <c r="D21" s="23" t="s">
        <v>48</v>
      </c>
      <c r="E21" s="60">
        <v>1</v>
      </c>
      <c r="F21" s="60">
        <v>10</v>
      </c>
      <c r="G21" s="60">
        <v>0</v>
      </c>
      <c r="H21" s="61">
        <v>45689</v>
      </c>
      <c r="I21" s="60" t="s">
        <v>186</v>
      </c>
      <c r="J21" s="34">
        <v>0</v>
      </c>
      <c r="K21" s="35">
        <f t="shared" si="0"/>
        <v>0</v>
      </c>
      <c r="L21" s="36">
        <v>800</v>
      </c>
      <c r="M21" s="36">
        <f t="shared" ref="M21:M25" si="1">L21*47007</f>
        <v>37605600</v>
      </c>
      <c r="N21" s="37"/>
      <c r="O21" s="67" t="s">
        <v>187</v>
      </c>
    </row>
    <row r="22" spans="1:15" ht="132">
      <c r="A22" s="23" t="s">
        <v>45</v>
      </c>
      <c r="B22" s="23" t="s">
        <v>169</v>
      </c>
      <c r="C22" s="23" t="s">
        <v>188</v>
      </c>
      <c r="D22" s="23" t="s">
        <v>48</v>
      </c>
      <c r="E22" s="60">
        <v>1</v>
      </c>
      <c r="F22" s="60">
        <v>10</v>
      </c>
      <c r="G22" s="60">
        <v>0</v>
      </c>
      <c r="H22" s="61">
        <v>45689</v>
      </c>
      <c r="I22" s="60" t="s">
        <v>189</v>
      </c>
      <c r="J22" s="34">
        <v>5493839</v>
      </c>
      <c r="K22" s="35">
        <f t="shared" si="0"/>
        <v>54938390</v>
      </c>
      <c r="L22" s="36">
        <v>0</v>
      </c>
      <c r="M22" s="64">
        <f t="shared" si="1"/>
        <v>0</v>
      </c>
      <c r="N22" s="37"/>
      <c r="O22" s="66" t="s">
        <v>190</v>
      </c>
    </row>
    <row r="23" spans="1:15" ht="91.5" customHeight="1">
      <c r="A23" s="23" t="s">
        <v>45</v>
      </c>
      <c r="B23" s="23" t="s">
        <v>169</v>
      </c>
      <c r="C23" s="23" t="s">
        <v>191</v>
      </c>
      <c r="D23" s="23" t="s">
        <v>48</v>
      </c>
      <c r="E23" s="23">
        <v>1</v>
      </c>
      <c r="F23" s="32">
        <v>10</v>
      </c>
      <c r="G23" s="32">
        <v>0</v>
      </c>
      <c r="H23" s="61">
        <v>45689</v>
      </c>
      <c r="I23" s="60" t="s">
        <v>192</v>
      </c>
      <c r="J23" s="34">
        <v>0</v>
      </c>
      <c r="K23" s="35">
        <f t="shared" si="0"/>
        <v>0</v>
      </c>
      <c r="L23" s="36">
        <v>800</v>
      </c>
      <c r="M23" s="64">
        <f t="shared" si="1"/>
        <v>37605600</v>
      </c>
      <c r="N23" s="37"/>
      <c r="O23" s="67" t="s">
        <v>193</v>
      </c>
    </row>
    <row r="24" spans="1:15" ht="140.25">
      <c r="A24" s="23" t="s">
        <v>45</v>
      </c>
      <c r="B24" s="23" t="s">
        <v>169</v>
      </c>
      <c r="C24" s="23" t="s">
        <v>194</v>
      </c>
      <c r="D24" s="23" t="s">
        <v>48</v>
      </c>
      <c r="E24" s="23">
        <v>1</v>
      </c>
      <c r="F24" s="32">
        <v>10</v>
      </c>
      <c r="G24" s="32">
        <v>0</v>
      </c>
      <c r="H24" s="61">
        <v>45689</v>
      </c>
      <c r="I24" s="60" t="s">
        <v>195</v>
      </c>
      <c r="J24" s="34">
        <v>0</v>
      </c>
      <c r="K24" s="35">
        <f t="shared" si="0"/>
        <v>0</v>
      </c>
      <c r="L24" s="36">
        <v>800</v>
      </c>
      <c r="M24" s="64">
        <f t="shared" si="1"/>
        <v>37605600</v>
      </c>
      <c r="N24" s="37"/>
      <c r="O24" s="66" t="s">
        <v>196</v>
      </c>
    </row>
    <row r="25" spans="1:15" ht="91.5" customHeight="1">
      <c r="A25" s="23" t="s">
        <v>45</v>
      </c>
      <c r="B25" s="23" t="s">
        <v>169</v>
      </c>
      <c r="C25" s="23" t="s">
        <v>191</v>
      </c>
      <c r="D25" s="23" t="s">
        <v>48</v>
      </c>
      <c r="E25" s="23">
        <v>1</v>
      </c>
      <c r="F25" s="32">
        <v>10</v>
      </c>
      <c r="G25" s="32">
        <v>0</v>
      </c>
      <c r="H25" s="61">
        <v>45689</v>
      </c>
      <c r="I25" s="60" t="s">
        <v>197</v>
      </c>
      <c r="J25" s="34">
        <v>0</v>
      </c>
      <c r="K25" s="35">
        <f t="shared" si="0"/>
        <v>0</v>
      </c>
      <c r="L25" s="36">
        <v>800</v>
      </c>
      <c r="M25" s="64">
        <f t="shared" si="1"/>
        <v>37605600</v>
      </c>
      <c r="N25" s="37"/>
      <c r="O25" s="67" t="s">
        <v>193</v>
      </c>
    </row>
    <row r="26" spans="1:15" ht="15">
      <c r="A26" s="58" t="s">
        <v>155</v>
      </c>
      <c r="K26" s="18">
        <f>SUM(K16:K25)</f>
        <v>164815170</v>
      </c>
      <c r="M26" s="18">
        <f>SUM(M18:M25)</f>
        <v>266059620</v>
      </c>
    </row>
    <row r="27" spans="1:15" ht="15">
      <c r="A27" s="58"/>
      <c r="K27" s="18"/>
      <c r="L27" s="18">
        <f>SUM(K26+M26)</f>
        <v>430874790</v>
      </c>
      <c r="M27" s="18"/>
    </row>
    <row r="28" spans="1:15" ht="15">
      <c r="A28" s="58"/>
      <c r="K28" s="18"/>
      <c r="L28" s="18"/>
      <c r="M28" s="18"/>
    </row>
    <row r="29" spans="1:15">
      <c r="L29" s="18"/>
    </row>
    <row r="32" spans="1:15" ht="14.25" customHeight="1">
      <c r="A32" s="164" t="s">
        <v>156</v>
      </c>
      <c r="B32" s="164"/>
      <c r="C32" s="164"/>
      <c r="D32" s="164"/>
      <c r="E32" s="164"/>
      <c r="F32" s="164"/>
      <c r="G32" s="164"/>
      <c r="H32" s="164"/>
      <c r="I32" s="164"/>
      <c r="J32" s="164"/>
      <c r="K32" s="164"/>
      <c r="L32" s="164"/>
      <c r="M32" s="164"/>
      <c r="N32" s="164"/>
      <c r="O32" s="164"/>
    </row>
    <row r="33" spans="1:15" ht="17.25" customHeight="1">
      <c r="A33" s="163" t="s">
        <v>157</v>
      </c>
      <c r="B33" s="163"/>
      <c r="C33" s="163"/>
      <c r="D33" s="163"/>
      <c r="E33" s="163"/>
      <c r="F33" s="163"/>
      <c r="G33" s="163"/>
      <c r="H33" s="163"/>
      <c r="I33" s="163"/>
      <c r="J33" s="163"/>
      <c r="K33" s="163"/>
      <c r="L33" s="163"/>
      <c r="M33" s="163"/>
      <c r="N33" s="163"/>
      <c r="O33" s="163"/>
    </row>
  </sheetData>
  <mergeCells count="30">
    <mergeCell ref="A32:O32"/>
    <mergeCell ref="A33:O33"/>
    <mergeCell ref="H13:I13"/>
    <mergeCell ref="J13:J14"/>
    <mergeCell ref="K13:K14"/>
    <mergeCell ref="L13:L14"/>
    <mergeCell ref="M13:M14"/>
    <mergeCell ref="O13:O14"/>
    <mergeCell ref="H14:H15"/>
    <mergeCell ref="I14:I15"/>
    <mergeCell ref="J15:K15"/>
    <mergeCell ref="L15:M15"/>
    <mergeCell ref="A13:A15"/>
    <mergeCell ref="B13:B15"/>
    <mergeCell ref="C13:C15"/>
    <mergeCell ref="D13:D15"/>
    <mergeCell ref="E13:E15"/>
    <mergeCell ref="F13:G14"/>
    <mergeCell ref="A9:C9"/>
    <mergeCell ref="A10:C10"/>
    <mergeCell ref="J10:O10"/>
    <mergeCell ref="A11:C11"/>
    <mergeCell ref="K11:O11"/>
    <mergeCell ref="A12:C12"/>
    <mergeCell ref="A8:J8"/>
    <mergeCell ref="A1:N2"/>
    <mergeCell ref="A3:O3"/>
    <mergeCell ref="A4:O4"/>
    <mergeCell ref="A5:O5"/>
    <mergeCell ref="A6:O6"/>
  </mergeCells>
  <pageMargins left="0.7" right="0.7" top="0.75" bottom="0.75" header="0.3" footer="0.3"/>
  <pageSetup orientation="portrait" verticalDpi="12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8B2D06-BD23-4022-8C04-098C940F9FD8}">
  <sheetPr codeName="Hoja5"/>
  <dimension ref="A1:O36"/>
  <sheetViews>
    <sheetView topLeftCell="F28" zoomScale="115" zoomScaleNormal="115" workbookViewId="0">
      <selection activeCell="H44" sqref="H44"/>
    </sheetView>
  </sheetViews>
  <sheetFormatPr defaultColWidth="11.42578125" defaultRowHeight="14.25"/>
  <cols>
    <col min="1" max="1" width="16.140625" style="15" bestFit="1" customWidth="1"/>
    <col min="2" max="2" width="17.42578125" style="15" bestFit="1" customWidth="1"/>
    <col min="3" max="3" width="20.28515625" style="15" bestFit="1" customWidth="1"/>
    <col min="4" max="4" width="21.28515625" style="15" customWidth="1"/>
    <col min="5" max="7" width="12" style="15" bestFit="1" customWidth="1"/>
    <col min="8" max="8" width="15.28515625" style="15" customWidth="1"/>
    <col min="9" max="9" width="13.85546875" style="15" customWidth="1"/>
    <col min="10" max="10" width="17.85546875" style="15" customWidth="1"/>
    <col min="11" max="11" width="15.140625" style="15" bestFit="1" customWidth="1"/>
    <col min="12" max="13" width="15" style="15" customWidth="1"/>
    <col min="14" max="14" width="11.42578125" style="15"/>
    <col min="15" max="15" width="63.7109375" style="15" customWidth="1"/>
    <col min="16" max="16384" width="11.42578125" style="15"/>
  </cols>
  <sheetData>
    <row r="1" spans="1:15" ht="21.75" customHeight="1">
      <c r="A1" s="146"/>
      <c r="B1" s="146"/>
      <c r="C1" s="146"/>
      <c r="D1" s="146"/>
      <c r="E1" s="146"/>
      <c r="F1" s="146"/>
      <c r="G1" s="146"/>
      <c r="H1" s="146"/>
      <c r="I1" s="146"/>
      <c r="J1" s="146"/>
      <c r="K1" s="146"/>
      <c r="L1" s="146"/>
      <c r="M1" s="146"/>
      <c r="N1" s="146"/>
      <c r="O1" s="19" t="s">
        <v>0</v>
      </c>
    </row>
    <row r="2" spans="1:15" ht="30.75" customHeight="1">
      <c r="A2" s="146"/>
      <c r="B2" s="146"/>
      <c r="C2" s="146"/>
      <c r="D2" s="146"/>
      <c r="E2" s="146"/>
      <c r="F2" s="146"/>
      <c r="G2" s="146"/>
      <c r="H2" s="146"/>
      <c r="I2" s="146"/>
      <c r="J2" s="146"/>
      <c r="K2" s="146"/>
      <c r="L2" s="146"/>
      <c r="M2" s="146"/>
      <c r="N2" s="146"/>
      <c r="O2" s="22" t="s">
        <v>1</v>
      </c>
    </row>
    <row r="3" spans="1:15" ht="34.5" customHeight="1">
      <c r="A3" s="147" t="s">
        <v>2</v>
      </c>
      <c r="B3" s="147"/>
      <c r="C3" s="147"/>
      <c r="D3" s="147"/>
      <c r="E3" s="147"/>
      <c r="F3" s="147"/>
      <c r="G3" s="147"/>
      <c r="H3" s="147"/>
      <c r="I3" s="147"/>
      <c r="J3" s="147"/>
      <c r="K3" s="147"/>
      <c r="L3" s="147"/>
      <c r="M3" s="147"/>
      <c r="N3" s="147"/>
      <c r="O3" s="147"/>
    </row>
    <row r="4" spans="1:15">
      <c r="A4" s="145" t="s">
        <v>3</v>
      </c>
      <c r="B4" s="145"/>
      <c r="C4" s="145"/>
      <c r="D4" s="145"/>
      <c r="E4" s="145"/>
      <c r="F4" s="145"/>
      <c r="G4" s="145"/>
      <c r="H4" s="145"/>
      <c r="I4" s="145"/>
      <c r="J4" s="145"/>
      <c r="K4" s="145"/>
      <c r="L4" s="145"/>
      <c r="M4" s="145"/>
      <c r="N4" s="145"/>
      <c r="O4" s="145"/>
    </row>
    <row r="5" spans="1:15">
      <c r="A5" s="157"/>
      <c r="B5" s="158"/>
      <c r="C5" s="158"/>
      <c r="D5" s="158"/>
      <c r="E5" s="158"/>
      <c r="F5" s="158"/>
      <c r="G5" s="158"/>
      <c r="H5" s="158"/>
      <c r="I5" s="158"/>
      <c r="J5" s="158"/>
      <c r="K5" s="158"/>
      <c r="L5" s="158"/>
      <c r="M5" s="158"/>
      <c r="N5" s="158"/>
      <c r="O5" s="159"/>
    </row>
    <row r="6" spans="1:15">
      <c r="A6" s="160" t="s">
        <v>4</v>
      </c>
      <c r="B6" s="160"/>
      <c r="C6" s="160"/>
      <c r="D6" s="160"/>
      <c r="E6" s="160"/>
      <c r="F6" s="160"/>
      <c r="G6" s="160"/>
      <c r="H6" s="160"/>
      <c r="I6" s="160"/>
      <c r="J6" s="160"/>
      <c r="K6" s="160"/>
      <c r="L6" s="160"/>
      <c r="M6" s="160"/>
      <c r="N6" s="160"/>
      <c r="O6" s="160"/>
    </row>
    <row r="8" spans="1:15">
      <c r="A8" s="161" t="s">
        <v>5</v>
      </c>
      <c r="B8" s="161"/>
      <c r="C8" s="161"/>
      <c r="D8" s="161"/>
      <c r="E8" s="161"/>
      <c r="F8" s="161"/>
      <c r="G8" s="161"/>
      <c r="H8" s="161"/>
      <c r="I8" s="161"/>
      <c r="J8" s="161"/>
      <c r="K8" s="14"/>
      <c r="L8" s="10"/>
      <c r="M8" s="10"/>
      <c r="N8" s="10"/>
    </row>
    <row r="9" spans="1:15">
      <c r="A9" s="162" t="s">
        <v>158</v>
      </c>
      <c r="B9" s="162"/>
      <c r="C9" s="162"/>
      <c r="D9" s="12"/>
      <c r="E9" s="1"/>
      <c r="F9" s="2"/>
      <c r="G9" s="2"/>
      <c r="H9" s="2"/>
      <c r="I9" s="2"/>
      <c r="J9" s="9"/>
      <c r="K9" s="9"/>
      <c r="L9" s="11"/>
      <c r="M9" s="11"/>
      <c r="N9" s="11"/>
    </row>
    <row r="10" spans="1:15">
      <c r="A10" s="149"/>
      <c r="B10" s="149"/>
      <c r="C10" s="149"/>
      <c r="D10" s="13"/>
      <c r="E10" s="3"/>
      <c r="F10" s="2"/>
      <c r="G10" s="2"/>
      <c r="H10" s="1"/>
      <c r="I10" s="8"/>
      <c r="J10" s="156" t="s">
        <v>159</v>
      </c>
      <c r="K10" s="150"/>
      <c r="L10" s="150"/>
      <c r="M10" s="150"/>
      <c r="N10" s="150"/>
      <c r="O10" s="151"/>
    </row>
    <row r="11" spans="1:15">
      <c r="A11" s="148" t="s">
        <v>160</v>
      </c>
      <c r="B11" s="149"/>
      <c r="C11" s="149"/>
      <c r="D11" s="13"/>
      <c r="E11" s="3"/>
      <c r="F11" s="2"/>
      <c r="G11" s="2"/>
      <c r="H11" s="2"/>
      <c r="I11" s="8"/>
      <c r="J11" s="4" t="s">
        <v>161</v>
      </c>
      <c r="K11" s="150"/>
      <c r="L11" s="150"/>
      <c r="M11" s="150"/>
      <c r="N11" s="150"/>
      <c r="O11" s="151"/>
    </row>
    <row r="12" spans="1:15" ht="22.5">
      <c r="A12" s="148" t="s">
        <v>10</v>
      </c>
      <c r="B12" s="149"/>
      <c r="C12" s="149"/>
      <c r="D12" s="13"/>
      <c r="E12" s="5"/>
      <c r="F12" s="2"/>
      <c r="G12" s="2"/>
      <c r="H12" s="2"/>
      <c r="I12" s="8"/>
      <c r="J12" s="2" t="s">
        <v>11</v>
      </c>
      <c r="K12" s="4" t="s">
        <v>12</v>
      </c>
      <c r="L12" s="4"/>
      <c r="M12" s="4"/>
      <c r="N12" s="4"/>
      <c r="O12" s="16"/>
    </row>
    <row r="13" spans="1:15" ht="42.75" customHeight="1">
      <c r="A13" s="171" t="s">
        <v>13</v>
      </c>
      <c r="B13" s="143" t="s">
        <v>14</v>
      </c>
      <c r="C13" s="143" t="s">
        <v>15</v>
      </c>
      <c r="D13" s="143" t="s">
        <v>16</v>
      </c>
      <c r="E13" s="143" t="s">
        <v>17</v>
      </c>
      <c r="F13" s="152" t="s">
        <v>18</v>
      </c>
      <c r="G13" s="153"/>
      <c r="H13" s="165" t="s">
        <v>19</v>
      </c>
      <c r="I13" s="165"/>
      <c r="J13" s="166" t="s">
        <v>20</v>
      </c>
      <c r="K13" s="166" t="s">
        <v>21</v>
      </c>
      <c r="L13" s="166" t="s">
        <v>20</v>
      </c>
      <c r="M13" s="166" t="s">
        <v>21</v>
      </c>
      <c r="N13" s="20" t="s">
        <v>22</v>
      </c>
      <c r="O13" s="168" t="s">
        <v>23</v>
      </c>
    </row>
    <row r="14" spans="1:15" ht="30.75" customHeight="1">
      <c r="A14" s="172"/>
      <c r="B14" s="144"/>
      <c r="C14" s="144"/>
      <c r="D14" s="144"/>
      <c r="E14" s="144"/>
      <c r="F14" s="154"/>
      <c r="G14" s="155"/>
      <c r="H14" s="143" t="s">
        <v>24</v>
      </c>
      <c r="I14" s="143" t="s">
        <v>25</v>
      </c>
      <c r="J14" s="167"/>
      <c r="K14" s="167"/>
      <c r="L14" s="167"/>
      <c r="M14" s="167"/>
      <c r="N14" s="21" t="s">
        <v>26</v>
      </c>
      <c r="O14" s="147"/>
    </row>
    <row r="15" spans="1:15" ht="15.75" customHeight="1">
      <c r="A15" s="176"/>
      <c r="B15" s="173"/>
      <c r="C15" s="173"/>
      <c r="D15" s="173"/>
      <c r="E15" s="173"/>
      <c r="F15" s="6" t="s">
        <v>27</v>
      </c>
      <c r="G15" s="6" t="s">
        <v>28</v>
      </c>
      <c r="H15" s="173"/>
      <c r="I15" s="173"/>
      <c r="J15" s="174" t="s">
        <v>29</v>
      </c>
      <c r="K15" s="175"/>
      <c r="L15" s="174" t="s">
        <v>30</v>
      </c>
      <c r="M15" s="175"/>
      <c r="N15" s="7"/>
      <c r="O15" s="17"/>
    </row>
    <row r="16" spans="1:15" ht="36">
      <c r="A16" s="78" t="s">
        <v>45</v>
      </c>
      <c r="B16" s="49" t="s">
        <v>198</v>
      </c>
      <c r="C16" s="49" t="s">
        <v>199</v>
      </c>
      <c r="D16" s="49" t="s">
        <v>34</v>
      </c>
      <c r="E16" s="25">
        <v>1</v>
      </c>
      <c r="F16" s="25">
        <v>0</v>
      </c>
      <c r="G16" s="25">
        <v>142</v>
      </c>
      <c r="H16" s="26">
        <v>46083</v>
      </c>
      <c r="I16" s="26">
        <v>46295</v>
      </c>
      <c r="J16" s="28">
        <v>0</v>
      </c>
      <c r="K16" s="27">
        <f t="shared" ref="K16:K17" si="0">((J16*F16)+(J16/30*G16))*E16</f>
        <v>0</v>
      </c>
      <c r="L16" s="28">
        <v>142096</v>
      </c>
      <c r="M16" s="27">
        <f>(E16*G16)*L16</f>
        <v>20177632</v>
      </c>
      <c r="N16" s="29"/>
      <c r="O16" s="53"/>
    </row>
    <row r="17" spans="1:15" ht="36">
      <c r="A17" s="78" t="s">
        <v>45</v>
      </c>
      <c r="B17" s="49" t="s">
        <v>198</v>
      </c>
      <c r="C17" s="55" t="s">
        <v>200</v>
      </c>
      <c r="D17" s="49" t="s">
        <v>34</v>
      </c>
      <c r="E17" s="27">
        <v>1</v>
      </c>
      <c r="F17" s="25">
        <v>0</v>
      </c>
      <c r="G17" s="25">
        <v>48</v>
      </c>
      <c r="H17" s="26">
        <v>46296</v>
      </c>
      <c r="I17" s="26">
        <v>46368</v>
      </c>
      <c r="J17" s="28">
        <v>0</v>
      </c>
      <c r="K17" s="27">
        <f t="shared" si="0"/>
        <v>0</v>
      </c>
      <c r="L17" s="28">
        <v>142096</v>
      </c>
      <c r="M17" s="27">
        <f t="shared" ref="M17" si="1">(E17*G17)*L17</f>
        <v>6820608</v>
      </c>
      <c r="N17" s="31"/>
      <c r="O17" s="53"/>
    </row>
    <row r="18" spans="1:15" ht="36">
      <c r="A18" s="78" t="s">
        <v>45</v>
      </c>
      <c r="B18" s="49" t="s">
        <v>32</v>
      </c>
      <c r="C18" s="55" t="s">
        <v>201</v>
      </c>
      <c r="D18" s="49" t="s">
        <v>34</v>
      </c>
      <c r="E18" s="27">
        <v>1</v>
      </c>
      <c r="F18" s="25">
        <v>0</v>
      </c>
      <c r="G18" s="25">
        <v>79</v>
      </c>
      <c r="H18" s="26">
        <v>46055</v>
      </c>
      <c r="I18" s="26">
        <v>46172</v>
      </c>
      <c r="J18" s="28">
        <v>235035</v>
      </c>
      <c r="K18" s="27">
        <f>(J18*G18)*E18</f>
        <v>18567765</v>
      </c>
      <c r="L18" s="28">
        <v>0</v>
      </c>
      <c r="M18" s="27">
        <f>((L18*F18)+(L18/30*G18))*E18</f>
        <v>0</v>
      </c>
      <c r="N18" s="31"/>
      <c r="O18" s="53"/>
    </row>
    <row r="19" spans="1:15" ht="36">
      <c r="A19" s="78" t="s">
        <v>45</v>
      </c>
      <c r="B19" s="49" t="s">
        <v>40</v>
      </c>
      <c r="C19" s="55" t="s">
        <v>202</v>
      </c>
      <c r="D19" s="49" t="s">
        <v>34</v>
      </c>
      <c r="E19" s="27">
        <v>1</v>
      </c>
      <c r="F19" s="25">
        <v>0</v>
      </c>
      <c r="G19" s="25">
        <v>111</v>
      </c>
      <c r="H19" s="26">
        <v>46204</v>
      </c>
      <c r="I19" s="26">
        <v>46371</v>
      </c>
      <c r="J19" s="28">
        <v>188028</v>
      </c>
      <c r="K19" s="27">
        <f>(J19*G19)*E19</f>
        <v>20871108</v>
      </c>
      <c r="L19" s="28">
        <v>0</v>
      </c>
      <c r="M19" s="27">
        <f>((L19*F19)+(L19/30*G19))*E19</f>
        <v>0</v>
      </c>
      <c r="N19" s="31"/>
      <c r="O19" s="53"/>
    </row>
    <row r="20" spans="1:15" ht="54">
      <c r="A20" s="78" t="s">
        <v>45</v>
      </c>
      <c r="B20" s="78" t="s">
        <v>85</v>
      </c>
      <c r="C20" s="78" t="s">
        <v>203</v>
      </c>
      <c r="D20" s="78" t="s">
        <v>34</v>
      </c>
      <c r="E20" s="78">
        <v>1</v>
      </c>
      <c r="F20" s="78">
        <v>4</v>
      </c>
      <c r="G20" s="78">
        <v>0</v>
      </c>
      <c r="H20" s="79">
        <v>46055</v>
      </c>
      <c r="I20" s="79">
        <v>46175</v>
      </c>
      <c r="J20" s="78">
        <v>0</v>
      </c>
      <c r="K20" s="47">
        <v>0</v>
      </c>
      <c r="L20" s="105">
        <v>4120379</v>
      </c>
      <c r="M20" s="106">
        <f>F20*L20</f>
        <v>16481516</v>
      </c>
      <c r="N20" s="80"/>
      <c r="O20" s="78" t="s">
        <v>204</v>
      </c>
    </row>
    <row r="21" spans="1:15" ht="54">
      <c r="A21" s="78" t="s">
        <v>45</v>
      </c>
      <c r="B21" s="78" t="s">
        <v>85</v>
      </c>
      <c r="C21" s="78" t="s">
        <v>203</v>
      </c>
      <c r="D21" s="78" t="s">
        <v>34</v>
      </c>
      <c r="E21" s="78">
        <v>1</v>
      </c>
      <c r="F21" s="78">
        <v>4</v>
      </c>
      <c r="G21" s="78"/>
      <c r="H21" s="79">
        <v>46055</v>
      </c>
      <c r="I21" s="79">
        <v>46175</v>
      </c>
      <c r="J21" s="78">
        <v>0</v>
      </c>
      <c r="K21" s="47">
        <f>J21*F21</f>
        <v>0</v>
      </c>
      <c r="L21" s="105">
        <v>4120379</v>
      </c>
      <c r="M21" s="106">
        <f>F21*L21</f>
        <v>16481516</v>
      </c>
      <c r="N21" s="80"/>
      <c r="O21" s="78" t="s">
        <v>204</v>
      </c>
    </row>
    <row r="22" spans="1:15" ht="36">
      <c r="A22" s="78" t="s">
        <v>45</v>
      </c>
      <c r="B22" s="78" t="s">
        <v>85</v>
      </c>
      <c r="C22" s="78" t="s">
        <v>205</v>
      </c>
      <c r="D22" s="78" t="s">
        <v>34</v>
      </c>
      <c r="E22" s="78">
        <v>1</v>
      </c>
      <c r="F22" s="78">
        <v>4</v>
      </c>
      <c r="G22" s="78">
        <v>0</v>
      </c>
      <c r="H22" s="79">
        <v>46055</v>
      </c>
      <c r="I22" s="79">
        <v>46175</v>
      </c>
      <c r="J22" s="78">
        <v>0</v>
      </c>
      <c r="K22" s="78">
        <v>0</v>
      </c>
      <c r="L22" s="107">
        <v>3021613</v>
      </c>
      <c r="M22" s="108">
        <f>F22*L22</f>
        <v>12086452</v>
      </c>
      <c r="N22" s="78"/>
      <c r="O22" s="51" t="s">
        <v>206</v>
      </c>
    </row>
    <row r="23" spans="1:15" ht="36">
      <c r="A23" s="78" t="s">
        <v>45</v>
      </c>
      <c r="B23" s="78" t="s">
        <v>85</v>
      </c>
      <c r="C23" s="78" t="s">
        <v>205</v>
      </c>
      <c r="D23" s="78" t="s">
        <v>34</v>
      </c>
      <c r="E23" s="78">
        <v>1</v>
      </c>
      <c r="F23" s="78">
        <v>4</v>
      </c>
      <c r="G23" s="78"/>
      <c r="H23" s="79">
        <v>45690</v>
      </c>
      <c r="I23" s="79">
        <v>45810</v>
      </c>
      <c r="J23" s="78">
        <v>0</v>
      </c>
      <c r="K23" s="47">
        <v>0</v>
      </c>
      <c r="L23" s="105">
        <v>3021613</v>
      </c>
      <c r="M23" s="109">
        <f t="shared" ref="M23:M29" si="2">F23*L23</f>
        <v>12086452</v>
      </c>
      <c r="N23" s="80"/>
      <c r="O23" s="78" t="s">
        <v>206</v>
      </c>
    </row>
    <row r="24" spans="1:15" ht="81">
      <c r="A24" s="78" t="s">
        <v>45</v>
      </c>
      <c r="B24" s="78" t="s">
        <v>85</v>
      </c>
      <c r="C24" s="78" t="s">
        <v>150</v>
      </c>
      <c r="D24" s="78" t="s">
        <v>34</v>
      </c>
      <c r="E24" s="78">
        <v>1</v>
      </c>
      <c r="F24" s="78">
        <v>4</v>
      </c>
      <c r="G24" s="78"/>
      <c r="H24" s="79">
        <v>45690</v>
      </c>
      <c r="I24" s="79">
        <v>46175</v>
      </c>
      <c r="J24" s="78">
        <v>0</v>
      </c>
      <c r="K24" s="47">
        <v>0</v>
      </c>
      <c r="L24" s="105">
        <v>2014410</v>
      </c>
      <c r="M24" s="110">
        <f t="shared" si="2"/>
        <v>8057640</v>
      </c>
      <c r="N24" s="80"/>
      <c r="O24" s="78" t="s">
        <v>151</v>
      </c>
    </row>
    <row r="25" spans="1:15" ht="33.75">
      <c r="A25" s="95" t="s">
        <v>207</v>
      </c>
      <c r="B25" s="95" t="s">
        <v>85</v>
      </c>
      <c r="C25" s="95" t="s">
        <v>91</v>
      </c>
      <c r="D25" s="95" t="s">
        <v>34</v>
      </c>
      <c r="E25" s="95">
        <v>1</v>
      </c>
      <c r="F25" s="95">
        <v>4</v>
      </c>
      <c r="G25" s="95"/>
      <c r="H25" s="96">
        <v>46055</v>
      </c>
      <c r="I25" s="96">
        <v>46175</v>
      </c>
      <c r="J25" s="97"/>
      <c r="K25" s="98"/>
      <c r="L25" s="92">
        <v>2014410</v>
      </c>
      <c r="M25" s="94">
        <f t="shared" si="2"/>
        <v>8057640</v>
      </c>
      <c r="N25" s="98"/>
      <c r="O25" s="78" t="s">
        <v>92</v>
      </c>
    </row>
    <row r="26" spans="1:15" ht="33.75">
      <c r="A26" s="95" t="s">
        <v>207</v>
      </c>
      <c r="B26" s="95" t="s">
        <v>85</v>
      </c>
      <c r="C26" s="95" t="s">
        <v>93</v>
      </c>
      <c r="D26" s="95" t="s">
        <v>34</v>
      </c>
      <c r="E26" s="95">
        <v>1</v>
      </c>
      <c r="F26" s="95">
        <v>4</v>
      </c>
      <c r="G26" s="95"/>
      <c r="H26" s="96">
        <v>46055</v>
      </c>
      <c r="I26" s="96">
        <v>46175</v>
      </c>
      <c r="J26" s="97"/>
      <c r="K26" s="98"/>
      <c r="L26" s="99">
        <v>2746918</v>
      </c>
      <c r="M26" s="100">
        <f t="shared" si="2"/>
        <v>10987672</v>
      </c>
      <c r="N26" s="98"/>
      <c r="O26" s="78" t="s">
        <v>208</v>
      </c>
    </row>
    <row r="27" spans="1:15" ht="162">
      <c r="A27" s="95" t="s">
        <v>207</v>
      </c>
      <c r="B27" s="95" t="s">
        <v>85</v>
      </c>
      <c r="C27" s="95" t="s">
        <v>89</v>
      </c>
      <c r="D27" s="95" t="s">
        <v>34</v>
      </c>
      <c r="E27" s="95">
        <v>1</v>
      </c>
      <c r="F27" s="95">
        <v>4</v>
      </c>
      <c r="G27" s="95"/>
      <c r="H27" s="96">
        <v>46055</v>
      </c>
      <c r="I27" s="96">
        <v>46175</v>
      </c>
      <c r="J27" s="97"/>
      <c r="K27" s="101"/>
      <c r="L27" s="99">
        <v>2746918</v>
      </c>
      <c r="M27" s="102">
        <f t="shared" si="2"/>
        <v>10987672</v>
      </c>
      <c r="N27" s="103"/>
      <c r="O27" s="78" t="s">
        <v>90</v>
      </c>
    </row>
    <row r="28" spans="1:15" ht="63">
      <c r="A28" s="95" t="s">
        <v>207</v>
      </c>
      <c r="B28" s="95" t="s">
        <v>85</v>
      </c>
      <c r="C28" s="95" t="s">
        <v>209</v>
      </c>
      <c r="D28" s="95" t="s">
        <v>34</v>
      </c>
      <c r="E28" s="95">
        <v>1</v>
      </c>
      <c r="F28" s="95">
        <v>4</v>
      </c>
      <c r="G28" s="95"/>
      <c r="H28" s="96">
        <v>46055</v>
      </c>
      <c r="I28" s="96">
        <v>46175</v>
      </c>
      <c r="J28" s="97"/>
      <c r="K28" s="101"/>
      <c r="L28" s="92">
        <v>4120379</v>
      </c>
      <c r="M28" s="93">
        <f t="shared" si="2"/>
        <v>16481516</v>
      </c>
      <c r="N28" s="103"/>
      <c r="O28" s="78" t="s">
        <v>132</v>
      </c>
    </row>
    <row r="29" spans="1:15" ht="81">
      <c r="A29" s="95" t="s">
        <v>207</v>
      </c>
      <c r="B29" s="95" t="s">
        <v>85</v>
      </c>
      <c r="C29" s="95" t="s">
        <v>128</v>
      </c>
      <c r="D29" s="95" t="s">
        <v>34</v>
      </c>
      <c r="E29" s="95">
        <v>1</v>
      </c>
      <c r="F29" s="95">
        <v>4</v>
      </c>
      <c r="G29" s="95"/>
      <c r="H29" s="96">
        <v>46055</v>
      </c>
      <c r="I29" s="96">
        <v>46175</v>
      </c>
      <c r="J29" s="97"/>
      <c r="K29" s="101"/>
      <c r="L29" s="104">
        <v>2746918</v>
      </c>
      <c r="M29" s="93">
        <f t="shared" si="2"/>
        <v>10987672</v>
      </c>
      <c r="N29" s="103"/>
      <c r="O29" s="78" t="s">
        <v>100</v>
      </c>
    </row>
    <row r="30" spans="1:15" ht="15">
      <c r="A30" s="58" t="s">
        <v>155</v>
      </c>
      <c r="K30" s="18">
        <f>SUM(K16:K29)</f>
        <v>39438873</v>
      </c>
      <c r="L30" s="111"/>
      <c r="M30" s="18">
        <f>SUM(M16:M29)</f>
        <v>149693988</v>
      </c>
    </row>
    <row r="31" spans="1:15">
      <c r="L31" s="18">
        <f>SUM(K30+M30)</f>
        <v>189132861</v>
      </c>
    </row>
    <row r="35" spans="1:15" ht="18">
      <c r="A35" s="164" t="s">
        <v>156</v>
      </c>
      <c r="B35" s="164"/>
      <c r="C35" s="164"/>
      <c r="D35" s="164"/>
      <c r="E35" s="164"/>
      <c r="F35" s="164"/>
      <c r="G35" s="164"/>
      <c r="H35" s="164"/>
      <c r="I35" s="164"/>
      <c r="J35" s="164"/>
      <c r="K35" s="164"/>
      <c r="L35" s="164"/>
      <c r="M35" s="164"/>
      <c r="N35" s="164"/>
      <c r="O35" s="164"/>
    </row>
    <row r="36" spans="1:15" ht="15.75">
      <c r="A36" s="163" t="s">
        <v>157</v>
      </c>
      <c r="B36" s="163"/>
      <c r="C36" s="163"/>
      <c r="D36" s="163"/>
      <c r="E36" s="163"/>
      <c r="F36" s="163"/>
      <c r="G36" s="163"/>
      <c r="H36" s="163"/>
      <c r="I36" s="163"/>
      <c r="J36" s="163"/>
      <c r="K36" s="163"/>
      <c r="L36" s="163"/>
      <c r="M36" s="163"/>
      <c r="N36" s="163"/>
      <c r="O36" s="163"/>
    </row>
  </sheetData>
  <mergeCells count="30">
    <mergeCell ref="A35:O35"/>
    <mergeCell ref="A36:O36"/>
    <mergeCell ref="H13:I13"/>
    <mergeCell ref="J13:J14"/>
    <mergeCell ref="K13:K14"/>
    <mergeCell ref="L13:L14"/>
    <mergeCell ref="M13:M14"/>
    <mergeCell ref="O13:O14"/>
    <mergeCell ref="H14:H15"/>
    <mergeCell ref="I14:I15"/>
    <mergeCell ref="J15:K15"/>
    <mergeCell ref="L15:M15"/>
    <mergeCell ref="A13:A15"/>
    <mergeCell ref="B13:B15"/>
    <mergeCell ref="C13:C15"/>
    <mergeCell ref="D13:D15"/>
    <mergeCell ref="E13:E15"/>
    <mergeCell ref="F13:G14"/>
    <mergeCell ref="A9:C9"/>
    <mergeCell ref="A10:C10"/>
    <mergeCell ref="J10:O10"/>
    <mergeCell ref="A11:C11"/>
    <mergeCell ref="K11:O11"/>
    <mergeCell ref="A12:C12"/>
    <mergeCell ref="A8:J8"/>
    <mergeCell ref="A1:N2"/>
    <mergeCell ref="A3:O3"/>
    <mergeCell ref="A4:O4"/>
    <mergeCell ref="A5:O5"/>
    <mergeCell ref="A6:O6"/>
  </mergeCells>
  <pageMargins left="0.7" right="0.7" top="0.75" bottom="0.75" header="0.3" footer="0.3"/>
  <pageSetup orientation="portrait" verticalDpi="12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AF93B0-7791-4EBB-B094-AF933FB14BEA}">
  <sheetPr codeName="Hoja6"/>
  <dimension ref="A1:O27"/>
  <sheetViews>
    <sheetView topLeftCell="E15" zoomScale="167" zoomScaleNormal="167" workbookViewId="0">
      <selection activeCell="A3" sqref="A3:O3"/>
    </sheetView>
  </sheetViews>
  <sheetFormatPr defaultColWidth="11.42578125" defaultRowHeight="14.25"/>
  <cols>
    <col min="1" max="1" width="16.140625" style="15" bestFit="1" customWidth="1"/>
    <col min="2" max="2" width="17.42578125" style="15" bestFit="1" customWidth="1"/>
    <col min="3" max="3" width="20.28515625" style="15" bestFit="1" customWidth="1"/>
    <col min="4" max="4" width="21.28515625" style="15" customWidth="1"/>
    <col min="5" max="7" width="11.42578125" style="15"/>
    <col min="8" max="8" width="15.28515625" style="15" customWidth="1"/>
    <col min="9" max="9" width="13.85546875" style="15" customWidth="1"/>
    <col min="10" max="10" width="17.85546875" style="15" customWidth="1"/>
    <col min="11" max="11" width="15" style="15" bestFit="1" customWidth="1"/>
    <col min="12" max="13" width="15" style="15" customWidth="1"/>
    <col min="14" max="14" width="11.42578125" style="15"/>
    <col min="15" max="15" width="63.7109375" style="15" customWidth="1"/>
    <col min="16" max="16384" width="11.42578125" style="15"/>
  </cols>
  <sheetData>
    <row r="1" spans="1:15" ht="21.75" customHeight="1">
      <c r="A1" s="146"/>
      <c r="B1" s="146"/>
      <c r="C1" s="146"/>
      <c r="D1" s="146"/>
      <c r="E1" s="146"/>
      <c r="F1" s="146"/>
      <c r="G1" s="146"/>
      <c r="H1" s="146"/>
      <c r="I1" s="146"/>
      <c r="J1" s="146"/>
      <c r="K1" s="146"/>
      <c r="L1" s="146"/>
      <c r="M1" s="146"/>
      <c r="N1" s="146"/>
      <c r="O1" s="19" t="s">
        <v>0</v>
      </c>
    </row>
    <row r="2" spans="1:15" ht="30.75" customHeight="1">
      <c r="A2" s="146"/>
      <c r="B2" s="146"/>
      <c r="C2" s="146"/>
      <c r="D2" s="146"/>
      <c r="E2" s="146"/>
      <c r="F2" s="146"/>
      <c r="G2" s="146"/>
      <c r="H2" s="146"/>
      <c r="I2" s="146"/>
      <c r="J2" s="146"/>
      <c r="K2" s="146"/>
      <c r="L2" s="146"/>
      <c r="M2" s="146"/>
      <c r="N2" s="146"/>
      <c r="O2" s="22" t="s">
        <v>1</v>
      </c>
    </row>
    <row r="3" spans="1:15" ht="34.5" customHeight="1">
      <c r="A3" s="147" t="s">
        <v>2</v>
      </c>
      <c r="B3" s="147"/>
      <c r="C3" s="147"/>
      <c r="D3" s="147"/>
      <c r="E3" s="147"/>
      <c r="F3" s="147"/>
      <c r="G3" s="147"/>
      <c r="H3" s="147"/>
      <c r="I3" s="147"/>
      <c r="J3" s="147"/>
      <c r="K3" s="147"/>
      <c r="L3" s="147"/>
      <c r="M3" s="147"/>
      <c r="N3" s="147"/>
      <c r="O3" s="147"/>
    </row>
    <row r="4" spans="1:15">
      <c r="A4" s="145" t="s">
        <v>3</v>
      </c>
      <c r="B4" s="145"/>
      <c r="C4" s="145"/>
      <c r="D4" s="145"/>
      <c r="E4" s="145"/>
      <c r="F4" s="145"/>
      <c r="G4" s="145"/>
      <c r="H4" s="145"/>
      <c r="I4" s="145"/>
      <c r="J4" s="145"/>
      <c r="K4" s="145"/>
      <c r="L4" s="145"/>
      <c r="M4" s="145"/>
      <c r="N4" s="145"/>
      <c r="O4" s="145"/>
    </row>
    <row r="5" spans="1:15">
      <c r="A5" s="157"/>
      <c r="B5" s="158"/>
      <c r="C5" s="158"/>
      <c r="D5" s="158"/>
      <c r="E5" s="158"/>
      <c r="F5" s="158"/>
      <c r="G5" s="158"/>
      <c r="H5" s="158"/>
      <c r="I5" s="158"/>
      <c r="J5" s="158"/>
      <c r="K5" s="158"/>
      <c r="L5" s="158"/>
      <c r="M5" s="158"/>
      <c r="N5" s="158"/>
      <c r="O5" s="159"/>
    </row>
    <row r="6" spans="1:15">
      <c r="A6" s="160" t="s">
        <v>4</v>
      </c>
      <c r="B6" s="160"/>
      <c r="C6" s="160"/>
      <c r="D6" s="160"/>
      <c r="E6" s="160"/>
      <c r="F6" s="160"/>
      <c r="G6" s="160"/>
      <c r="H6" s="160"/>
      <c r="I6" s="160"/>
      <c r="J6" s="160"/>
      <c r="K6" s="160"/>
      <c r="L6" s="160"/>
      <c r="M6" s="160"/>
      <c r="N6" s="160"/>
      <c r="O6" s="160"/>
    </row>
    <row r="8" spans="1:15">
      <c r="A8" s="161" t="s">
        <v>5</v>
      </c>
      <c r="B8" s="161"/>
      <c r="C8" s="161"/>
      <c r="D8" s="161"/>
      <c r="E8" s="161"/>
      <c r="F8" s="161"/>
      <c r="G8" s="161"/>
      <c r="H8" s="161"/>
      <c r="I8" s="161"/>
      <c r="J8" s="161"/>
      <c r="K8" s="14"/>
      <c r="L8" s="10"/>
      <c r="M8" s="10"/>
      <c r="N8" s="10"/>
    </row>
    <row r="9" spans="1:15">
      <c r="A9" s="162" t="s">
        <v>158</v>
      </c>
      <c r="B9" s="162"/>
      <c r="C9" s="162"/>
      <c r="D9" s="12"/>
      <c r="E9" s="1"/>
      <c r="F9" s="2"/>
      <c r="G9" s="2"/>
      <c r="H9" s="2"/>
      <c r="I9" s="2"/>
      <c r="J9" s="9"/>
      <c r="K9" s="9"/>
      <c r="L9" s="11"/>
      <c r="M9" s="11"/>
      <c r="N9" s="11"/>
    </row>
    <row r="10" spans="1:15">
      <c r="A10" s="149"/>
      <c r="B10" s="149"/>
      <c r="C10" s="149"/>
      <c r="D10" s="13"/>
      <c r="E10" s="3"/>
      <c r="F10" s="2"/>
      <c r="G10" s="2"/>
      <c r="H10" s="1"/>
      <c r="I10" s="8"/>
      <c r="J10" s="156" t="s">
        <v>159</v>
      </c>
      <c r="K10" s="150"/>
      <c r="L10" s="150"/>
      <c r="M10" s="150"/>
      <c r="N10" s="150"/>
      <c r="O10" s="151"/>
    </row>
    <row r="11" spans="1:15">
      <c r="A11" s="148" t="s">
        <v>160</v>
      </c>
      <c r="B11" s="149"/>
      <c r="C11" s="149"/>
      <c r="D11" s="13"/>
      <c r="E11" s="3"/>
      <c r="F11" s="2"/>
      <c r="G11" s="2"/>
      <c r="H11" s="2"/>
      <c r="I11" s="8"/>
      <c r="J11" s="4" t="s">
        <v>161</v>
      </c>
      <c r="K11" s="150"/>
      <c r="L11" s="150"/>
      <c r="M11" s="150"/>
      <c r="N11" s="150"/>
      <c r="O11" s="151"/>
    </row>
    <row r="12" spans="1:15" ht="22.5">
      <c r="A12" s="148" t="s">
        <v>10</v>
      </c>
      <c r="B12" s="149"/>
      <c r="C12" s="149"/>
      <c r="D12" s="13"/>
      <c r="E12" s="5"/>
      <c r="F12" s="2"/>
      <c r="G12" s="2"/>
      <c r="H12" s="2"/>
      <c r="I12" s="8"/>
      <c r="J12" s="2" t="s">
        <v>11</v>
      </c>
      <c r="K12" s="4" t="s">
        <v>12</v>
      </c>
      <c r="L12" s="4"/>
      <c r="M12" s="4"/>
      <c r="N12" s="4"/>
      <c r="O12" s="16"/>
    </row>
    <row r="13" spans="1:15" ht="42.75" customHeight="1">
      <c r="A13" s="171" t="s">
        <v>13</v>
      </c>
      <c r="B13" s="143" t="s">
        <v>14</v>
      </c>
      <c r="C13" s="143" t="s">
        <v>15</v>
      </c>
      <c r="D13" s="143" t="s">
        <v>16</v>
      </c>
      <c r="E13" s="143" t="s">
        <v>17</v>
      </c>
      <c r="F13" s="152" t="s">
        <v>18</v>
      </c>
      <c r="G13" s="153"/>
      <c r="H13" s="165" t="s">
        <v>19</v>
      </c>
      <c r="I13" s="165"/>
      <c r="J13" s="166" t="s">
        <v>20</v>
      </c>
      <c r="K13" s="166" t="s">
        <v>21</v>
      </c>
      <c r="L13" s="166" t="s">
        <v>20</v>
      </c>
      <c r="M13" s="166" t="s">
        <v>21</v>
      </c>
      <c r="N13" s="20" t="s">
        <v>22</v>
      </c>
      <c r="O13" s="168" t="s">
        <v>23</v>
      </c>
    </row>
    <row r="14" spans="1:15" ht="30.75" customHeight="1">
      <c r="A14" s="172"/>
      <c r="B14" s="144"/>
      <c r="C14" s="144"/>
      <c r="D14" s="144"/>
      <c r="E14" s="144"/>
      <c r="F14" s="154"/>
      <c r="G14" s="155"/>
      <c r="H14" s="143" t="s">
        <v>24</v>
      </c>
      <c r="I14" s="143" t="s">
        <v>25</v>
      </c>
      <c r="J14" s="167"/>
      <c r="K14" s="167"/>
      <c r="L14" s="167"/>
      <c r="M14" s="167"/>
      <c r="N14" s="21" t="s">
        <v>26</v>
      </c>
      <c r="O14" s="147"/>
    </row>
    <row r="15" spans="1:15" ht="15.75" customHeight="1">
      <c r="A15" s="176"/>
      <c r="B15" s="173"/>
      <c r="C15" s="173"/>
      <c r="D15" s="173"/>
      <c r="E15" s="173"/>
      <c r="F15" s="6" t="s">
        <v>27</v>
      </c>
      <c r="G15" s="6" t="s">
        <v>28</v>
      </c>
      <c r="H15" s="173"/>
      <c r="I15" s="173"/>
      <c r="J15" s="174" t="s">
        <v>29</v>
      </c>
      <c r="K15" s="175"/>
      <c r="L15" s="174" t="s">
        <v>30</v>
      </c>
      <c r="M15" s="175"/>
      <c r="N15" s="7"/>
      <c r="O15" s="17"/>
    </row>
    <row r="16" spans="1:15" ht="36">
      <c r="A16" s="43" t="s">
        <v>45</v>
      </c>
      <c r="B16" s="43" t="s">
        <v>85</v>
      </c>
      <c r="C16" s="43" t="s">
        <v>210</v>
      </c>
      <c r="D16" s="43" t="s">
        <v>34</v>
      </c>
      <c r="E16" s="43">
        <v>1</v>
      </c>
      <c r="F16" s="43">
        <v>3</v>
      </c>
      <c r="G16" s="43"/>
      <c r="H16" s="44">
        <v>46055</v>
      </c>
      <c r="I16" s="44">
        <v>46164</v>
      </c>
      <c r="J16" s="68">
        <v>4120379.25</v>
      </c>
      <c r="K16" s="42">
        <f>F16*J16</f>
        <v>12361137.75</v>
      </c>
      <c r="L16" s="68"/>
      <c r="M16" s="81">
        <f t="shared" ref="M16:M18" si="0">L16*F16</f>
        <v>0</v>
      </c>
      <c r="N16" s="43"/>
      <c r="O16" s="43" t="s">
        <v>154</v>
      </c>
    </row>
    <row r="17" spans="1:15" ht="36">
      <c r="A17" s="43" t="s">
        <v>45</v>
      </c>
      <c r="B17" s="43" t="s">
        <v>85</v>
      </c>
      <c r="C17" s="43" t="s">
        <v>211</v>
      </c>
      <c r="D17" s="43" t="s">
        <v>34</v>
      </c>
      <c r="E17" s="43">
        <v>1</v>
      </c>
      <c r="F17" s="43">
        <v>3</v>
      </c>
      <c r="G17" s="43">
        <v>0</v>
      </c>
      <c r="H17" s="44">
        <v>46055</v>
      </c>
      <c r="I17" s="44">
        <v>46142</v>
      </c>
      <c r="J17" s="68">
        <v>0</v>
      </c>
      <c r="K17" s="42">
        <v>0</v>
      </c>
      <c r="L17" s="82">
        <v>2746918</v>
      </c>
      <c r="M17" s="82">
        <f t="shared" si="0"/>
        <v>8240754</v>
      </c>
      <c r="N17" s="43"/>
      <c r="O17" s="43" t="s">
        <v>154</v>
      </c>
    </row>
    <row r="18" spans="1:15" ht="36">
      <c r="A18" s="43" t="s">
        <v>45</v>
      </c>
      <c r="B18" s="43" t="s">
        <v>85</v>
      </c>
      <c r="C18" s="43" t="s">
        <v>212</v>
      </c>
      <c r="D18" s="43" t="s">
        <v>34</v>
      </c>
      <c r="E18" s="43">
        <v>1</v>
      </c>
      <c r="F18" s="43">
        <v>3</v>
      </c>
      <c r="G18" s="43">
        <v>0</v>
      </c>
      <c r="H18" s="44">
        <v>46055</v>
      </c>
      <c r="I18" s="44">
        <v>46195</v>
      </c>
      <c r="J18" s="68">
        <v>0</v>
      </c>
      <c r="K18" s="42">
        <v>0</v>
      </c>
      <c r="L18" s="82">
        <v>4120379.25</v>
      </c>
      <c r="M18" s="82">
        <f t="shared" si="0"/>
        <v>12361137.75</v>
      </c>
      <c r="N18" s="43"/>
      <c r="O18" s="43" t="s">
        <v>154</v>
      </c>
    </row>
    <row r="19" spans="1:15" ht="36">
      <c r="A19" s="43" t="s">
        <v>45</v>
      </c>
      <c r="B19" s="43" t="s">
        <v>85</v>
      </c>
      <c r="C19" s="43" t="s">
        <v>153</v>
      </c>
      <c r="D19" s="43" t="s">
        <v>34</v>
      </c>
      <c r="E19" s="43">
        <v>1</v>
      </c>
      <c r="F19" s="43">
        <v>3</v>
      </c>
      <c r="G19" s="43">
        <v>0</v>
      </c>
      <c r="H19" s="44">
        <v>46055</v>
      </c>
      <c r="I19" s="44">
        <v>46172</v>
      </c>
      <c r="J19" s="68">
        <v>0</v>
      </c>
      <c r="K19" s="42">
        <v>0</v>
      </c>
      <c r="L19" s="82">
        <v>2746918</v>
      </c>
      <c r="M19" s="82">
        <f>L19*F19</f>
        <v>8240754</v>
      </c>
      <c r="N19" s="43"/>
      <c r="O19" s="49" t="s">
        <v>154</v>
      </c>
    </row>
    <row r="20" spans="1:15" ht="36.75">
      <c r="A20" s="43" t="s">
        <v>45</v>
      </c>
      <c r="B20" s="43" t="s">
        <v>85</v>
      </c>
      <c r="C20" s="43" t="s">
        <v>135</v>
      </c>
      <c r="D20" s="43" t="s">
        <v>34</v>
      </c>
      <c r="E20" s="43">
        <v>1</v>
      </c>
      <c r="F20" s="43">
        <v>3</v>
      </c>
      <c r="G20" s="43">
        <v>0</v>
      </c>
      <c r="H20" s="44">
        <v>46055</v>
      </c>
      <c r="I20" s="44">
        <v>46203</v>
      </c>
      <c r="J20" s="68">
        <v>0</v>
      </c>
      <c r="K20" s="42">
        <v>0</v>
      </c>
      <c r="L20" s="82">
        <v>2746918</v>
      </c>
      <c r="M20" s="82">
        <f>L20*F20</f>
        <v>8240754</v>
      </c>
      <c r="N20" s="43"/>
      <c r="O20" s="49" t="s">
        <v>136</v>
      </c>
    </row>
    <row r="21" spans="1:15" ht="15">
      <c r="A21" s="58" t="s">
        <v>155</v>
      </c>
      <c r="K21" s="18">
        <f>SUM(K16:K20)</f>
        <v>12361137.75</v>
      </c>
      <c r="L21" s="18"/>
      <c r="M21" s="18">
        <f>SUM(M16:M20)</f>
        <v>37083399.75</v>
      </c>
    </row>
    <row r="22" spans="1:15" ht="15">
      <c r="A22" s="58"/>
      <c r="K22" s="18"/>
      <c r="L22" s="18">
        <f>SUM(K21+M21)</f>
        <v>49444537.5</v>
      </c>
      <c r="M22" s="18"/>
    </row>
    <row r="23" spans="1:15">
      <c r="L23" s="18"/>
    </row>
    <row r="26" spans="1:15" ht="14.25" customHeight="1">
      <c r="A26" s="164" t="s">
        <v>156</v>
      </c>
      <c r="B26" s="164"/>
      <c r="C26" s="164"/>
      <c r="D26" s="164"/>
      <c r="E26" s="164"/>
      <c r="F26" s="164"/>
      <c r="G26" s="164"/>
      <c r="H26" s="164"/>
      <c r="I26" s="164"/>
      <c r="J26" s="164"/>
      <c r="K26" s="164"/>
      <c r="L26" s="164"/>
      <c r="M26" s="164"/>
      <c r="N26" s="164"/>
      <c r="O26" s="164"/>
    </row>
    <row r="27" spans="1:15" ht="17.25" customHeight="1">
      <c r="A27" s="163" t="s">
        <v>157</v>
      </c>
      <c r="B27" s="163"/>
      <c r="C27" s="163"/>
      <c r="D27" s="163"/>
      <c r="E27" s="163"/>
      <c r="F27" s="163"/>
      <c r="G27" s="163"/>
      <c r="H27" s="163"/>
      <c r="I27" s="163"/>
      <c r="J27" s="163"/>
      <c r="K27" s="163"/>
      <c r="L27" s="163"/>
      <c r="M27" s="163"/>
      <c r="N27" s="163"/>
      <c r="O27" s="163"/>
    </row>
  </sheetData>
  <mergeCells count="30">
    <mergeCell ref="A26:O26"/>
    <mergeCell ref="A27:O27"/>
    <mergeCell ref="H13:I13"/>
    <mergeCell ref="J13:J14"/>
    <mergeCell ref="K13:K14"/>
    <mergeCell ref="L13:L14"/>
    <mergeCell ref="M13:M14"/>
    <mergeCell ref="O13:O14"/>
    <mergeCell ref="H14:H15"/>
    <mergeCell ref="I14:I15"/>
    <mergeCell ref="J15:K15"/>
    <mergeCell ref="L15:M15"/>
    <mergeCell ref="A13:A15"/>
    <mergeCell ref="B13:B15"/>
    <mergeCell ref="C13:C15"/>
    <mergeCell ref="D13:D15"/>
    <mergeCell ref="E13:E15"/>
    <mergeCell ref="F13:G14"/>
    <mergeCell ref="A9:C9"/>
    <mergeCell ref="A10:C10"/>
    <mergeCell ref="J10:O10"/>
    <mergeCell ref="A11:C11"/>
    <mergeCell ref="K11:O11"/>
    <mergeCell ref="A12:C12"/>
    <mergeCell ref="A8:J8"/>
    <mergeCell ref="A1:N2"/>
    <mergeCell ref="A3:O3"/>
    <mergeCell ref="A4:O4"/>
    <mergeCell ref="A5:O5"/>
    <mergeCell ref="A6:O6"/>
  </mergeCells>
  <pageMargins left="0.7" right="0.7" top="0.75" bottom="0.75" header="0.3" footer="0.3"/>
  <pageSetup orientation="portrait" verticalDpi="12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E7D6FB-627C-49A9-878F-95EC8D847E2C}">
  <sheetPr codeName="Hoja1"/>
  <dimension ref="A1:O28"/>
  <sheetViews>
    <sheetView topLeftCell="C11" zoomScale="115" zoomScaleNormal="115" workbookViewId="0">
      <selection activeCell="F24" sqref="F24"/>
    </sheetView>
  </sheetViews>
  <sheetFormatPr defaultColWidth="11.42578125" defaultRowHeight="14.25"/>
  <cols>
    <col min="1" max="1" width="16.140625" style="15" bestFit="1" customWidth="1"/>
    <col min="2" max="2" width="17.42578125" style="15" bestFit="1" customWidth="1"/>
    <col min="3" max="3" width="20.28515625" style="15" bestFit="1" customWidth="1"/>
    <col min="4" max="4" width="21.28515625" style="15" customWidth="1"/>
    <col min="5" max="7" width="11.42578125" style="15"/>
    <col min="8" max="8" width="15.28515625" style="15" customWidth="1"/>
    <col min="9" max="9" width="13.85546875" style="15" customWidth="1"/>
    <col min="10" max="10" width="17.85546875" style="15" customWidth="1"/>
    <col min="11" max="11" width="18.85546875" style="15" bestFit="1" customWidth="1"/>
    <col min="12" max="13" width="15" style="15" customWidth="1"/>
    <col min="14" max="14" width="11.42578125" style="15"/>
    <col min="15" max="15" width="63.7109375" style="15" customWidth="1"/>
    <col min="16" max="16384" width="11.42578125" style="15"/>
  </cols>
  <sheetData>
    <row r="1" spans="1:15" ht="21.75" customHeight="1">
      <c r="A1" s="146"/>
      <c r="B1" s="146"/>
      <c r="C1" s="146"/>
      <c r="D1" s="146"/>
      <c r="E1" s="146"/>
      <c r="F1" s="146"/>
      <c r="G1" s="146"/>
      <c r="H1" s="146"/>
      <c r="I1" s="146"/>
      <c r="J1" s="146"/>
      <c r="K1" s="146"/>
      <c r="L1" s="146"/>
      <c r="M1" s="146"/>
      <c r="N1" s="146"/>
      <c r="O1" s="19" t="s">
        <v>0</v>
      </c>
    </row>
    <row r="2" spans="1:15" ht="30.75" customHeight="1">
      <c r="A2" s="146"/>
      <c r="B2" s="146"/>
      <c r="C2" s="146"/>
      <c r="D2" s="146"/>
      <c r="E2" s="146"/>
      <c r="F2" s="146"/>
      <c r="G2" s="146"/>
      <c r="H2" s="146"/>
      <c r="I2" s="146"/>
      <c r="J2" s="146"/>
      <c r="K2" s="146"/>
      <c r="L2" s="146"/>
      <c r="M2" s="146"/>
      <c r="N2" s="146"/>
      <c r="O2" s="22" t="s">
        <v>1</v>
      </c>
    </row>
    <row r="3" spans="1:15" ht="34.5" customHeight="1">
      <c r="A3" s="147" t="s">
        <v>2</v>
      </c>
      <c r="B3" s="147"/>
      <c r="C3" s="147"/>
      <c r="D3" s="147"/>
      <c r="E3" s="147"/>
      <c r="F3" s="147"/>
      <c r="G3" s="147"/>
      <c r="H3" s="147"/>
      <c r="I3" s="147"/>
      <c r="J3" s="147"/>
      <c r="K3" s="147"/>
      <c r="L3" s="147"/>
      <c r="M3" s="147"/>
      <c r="N3" s="147"/>
      <c r="O3" s="147"/>
    </row>
    <row r="4" spans="1:15">
      <c r="A4" s="145" t="s">
        <v>3</v>
      </c>
      <c r="B4" s="145"/>
      <c r="C4" s="145"/>
      <c r="D4" s="145"/>
      <c r="E4" s="145"/>
      <c r="F4" s="145"/>
      <c r="G4" s="145"/>
      <c r="H4" s="145"/>
      <c r="I4" s="145"/>
      <c r="J4" s="145"/>
      <c r="K4" s="145"/>
      <c r="L4" s="145"/>
      <c r="M4" s="145"/>
      <c r="N4" s="145"/>
      <c r="O4" s="145"/>
    </row>
    <row r="5" spans="1:15">
      <c r="A5" s="157"/>
      <c r="B5" s="158"/>
      <c r="C5" s="158"/>
      <c r="D5" s="158"/>
      <c r="E5" s="158"/>
      <c r="F5" s="158"/>
      <c r="G5" s="158"/>
      <c r="H5" s="158"/>
      <c r="I5" s="158"/>
      <c r="J5" s="158"/>
      <c r="K5" s="158"/>
      <c r="L5" s="158"/>
      <c r="M5" s="158"/>
      <c r="N5" s="158"/>
      <c r="O5" s="159"/>
    </row>
    <row r="6" spans="1:15">
      <c r="A6" s="160" t="s">
        <v>4</v>
      </c>
      <c r="B6" s="160"/>
      <c r="C6" s="160"/>
      <c r="D6" s="160"/>
      <c r="E6" s="160"/>
      <c r="F6" s="160"/>
      <c r="G6" s="160"/>
      <c r="H6" s="160"/>
      <c r="I6" s="160"/>
      <c r="J6" s="160"/>
      <c r="K6" s="160"/>
      <c r="L6" s="160"/>
      <c r="M6" s="160"/>
      <c r="N6" s="160"/>
      <c r="O6" s="160"/>
    </row>
    <row r="8" spans="1:15">
      <c r="A8" s="161" t="s">
        <v>5</v>
      </c>
      <c r="B8" s="161"/>
      <c r="C8" s="161"/>
      <c r="D8" s="161"/>
      <c r="E8" s="161"/>
      <c r="F8" s="161"/>
      <c r="G8" s="161"/>
      <c r="H8" s="161"/>
      <c r="I8" s="161"/>
      <c r="J8" s="161"/>
      <c r="K8" s="14"/>
      <c r="L8" s="10"/>
      <c r="M8" s="10"/>
      <c r="N8" s="10"/>
    </row>
    <row r="9" spans="1:15">
      <c r="A9" s="162" t="s">
        <v>158</v>
      </c>
      <c r="B9" s="162"/>
      <c r="C9" s="162"/>
      <c r="D9" s="12"/>
      <c r="E9" s="1"/>
      <c r="F9" s="2"/>
      <c r="G9" s="2"/>
      <c r="H9" s="2"/>
      <c r="I9" s="2"/>
      <c r="J9" s="9"/>
      <c r="K9" s="9"/>
      <c r="L9" s="11"/>
      <c r="M9" s="11"/>
      <c r="N9" s="11"/>
    </row>
    <row r="10" spans="1:15">
      <c r="A10" s="149"/>
      <c r="B10" s="149"/>
      <c r="C10" s="149"/>
      <c r="D10" s="13"/>
      <c r="E10" s="3"/>
      <c r="F10" s="2"/>
      <c r="G10" s="2"/>
      <c r="H10" s="1"/>
      <c r="I10" s="8"/>
      <c r="J10" s="156" t="s">
        <v>159</v>
      </c>
      <c r="K10" s="150"/>
      <c r="L10" s="150"/>
      <c r="M10" s="150"/>
      <c r="N10" s="150"/>
      <c r="O10" s="151"/>
    </row>
    <row r="11" spans="1:15">
      <c r="A11" s="148" t="s">
        <v>160</v>
      </c>
      <c r="B11" s="149"/>
      <c r="C11" s="149"/>
      <c r="D11" s="13"/>
      <c r="E11" s="3"/>
      <c r="F11" s="2"/>
      <c r="G11" s="2"/>
      <c r="H11" s="2"/>
      <c r="I11" s="8"/>
      <c r="J11" s="4" t="s">
        <v>161</v>
      </c>
      <c r="K11" s="150"/>
      <c r="L11" s="150"/>
      <c r="M11" s="150"/>
      <c r="N11" s="150"/>
      <c r="O11" s="151"/>
    </row>
    <row r="12" spans="1:15">
      <c r="A12" s="148" t="s">
        <v>10</v>
      </c>
      <c r="B12" s="149"/>
      <c r="C12" s="149"/>
      <c r="D12" s="13"/>
      <c r="E12" s="5"/>
      <c r="F12" s="2"/>
      <c r="G12" s="2"/>
      <c r="H12" s="2"/>
      <c r="I12" s="8"/>
      <c r="J12" s="2" t="s">
        <v>11</v>
      </c>
      <c r="K12" s="4" t="s">
        <v>12</v>
      </c>
      <c r="L12" s="4"/>
      <c r="M12" s="4"/>
      <c r="N12" s="4"/>
      <c r="O12" s="16"/>
    </row>
    <row r="13" spans="1:15" ht="42.75" customHeight="1">
      <c r="A13" s="171" t="s">
        <v>13</v>
      </c>
      <c r="B13" s="143" t="s">
        <v>14</v>
      </c>
      <c r="C13" s="143" t="s">
        <v>15</v>
      </c>
      <c r="D13" s="143" t="s">
        <v>16</v>
      </c>
      <c r="E13" s="143" t="s">
        <v>17</v>
      </c>
      <c r="F13" s="152" t="s">
        <v>18</v>
      </c>
      <c r="G13" s="153"/>
      <c r="H13" s="165" t="s">
        <v>19</v>
      </c>
      <c r="I13" s="165"/>
      <c r="J13" s="166" t="s">
        <v>20</v>
      </c>
      <c r="K13" s="166" t="s">
        <v>21</v>
      </c>
      <c r="L13" s="166" t="s">
        <v>20</v>
      </c>
      <c r="M13" s="166" t="s">
        <v>21</v>
      </c>
      <c r="N13" s="20" t="s">
        <v>22</v>
      </c>
      <c r="O13" s="168" t="s">
        <v>23</v>
      </c>
    </row>
    <row r="14" spans="1:15" ht="30.75" customHeight="1">
      <c r="A14" s="172"/>
      <c r="B14" s="144"/>
      <c r="C14" s="144"/>
      <c r="D14" s="144"/>
      <c r="E14" s="144"/>
      <c r="F14" s="154"/>
      <c r="G14" s="155"/>
      <c r="H14" s="143" t="s">
        <v>24</v>
      </c>
      <c r="I14" s="143" t="s">
        <v>25</v>
      </c>
      <c r="J14" s="167"/>
      <c r="K14" s="167"/>
      <c r="L14" s="167"/>
      <c r="M14" s="167"/>
      <c r="N14" s="21" t="s">
        <v>26</v>
      </c>
      <c r="O14" s="147"/>
    </row>
    <row r="15" spans="1:15" ht="15.75" customHeight="1">
      <c r="A15" s="176"/>
      <c r="B15" s="173"/>
      <c r="C15" s="173"/>
      <c r="D15" s="173"/>
      <c r="E15" s="173"/>
      <c r="F15" s="6" t="s">
        <v>27</v>
      </c>
      <c r="G15" s="6" t="s">
        <v>28</v>
      </c>
      <c r="H15" s="173"/>
      <c r="I15" s="173"/>
      <c r="J15" s="174" t="s">
        <v>29</v>
      </c>
      <c r="K15" s="175"/>
      <c r="L15" s="174" t="s">
        <v>30</v>
      </c>
      <c r="M15" s="175"/>
      <c r="N15" s="7"/>
      <c r="O15" s="17"/>
    </row>
    <row r="16" spans="1:15" ht="81">
      <c r="A16" s="43" t="s">
        <v>45</v>
      </c>
      <c r="B16" s="43" t="s">
        <v>85</v>
      </c>
      <c r="C16" s="43" t="s">
        <v>213</v>
      </c>
      <c r="D16" s="43" t="s">
        <v>34</v>
      </c>
      <c r="E16" s="43">
        <v>86</v>
      </c>
      <c r="F16" s="43">
        <v>8</v>
      </c>
      <c r="G16" s="43">
        <v>15</v>
      </c>
      <c r="H16" s="44">
        <v>46055</v>
      </c>
      <c r="I16" s="44">
        <v>46311</v>
      </c>
      <c r="J16" s="68">
        <v>5493839</v>
      </c>
      <c r="K16" s="42">
        <v>4015996309</v>
      </c>
      <c r="L16" s="68">
        <v>0</v>
      </c>
      <c r="M16" s="68">
        <f t="shared" ref="M16" si="0">L16*F16</f>
        <v>0</v>
      </c>
      <c r="N16" s="43">
        <v>48</v>
      </c>
      <c r="O16" s="43" t="s">
        <v>214</v>
      </c>
    </row>
    <row r="17" spans="1:15">
      <c r="A17" s="178" t="s">
        <v>215</v>
      </c>
      <c r="B17" s="178" t="s">
        <v>85</v>
      </c>
      <c r="C17" s="178" t="s">
        <v>216</v>
      </c>
      <c r="D17" s="178" t="s">
        <v>87</v>
      </c>
      <c r="E17" s="178">
        <v>2</v>
      </c>
      <c r="F17" s="178">
        <v>6</v>
      </c>
      <c r="G17" s="181"/>
      <c r="H17" s="179">
        <v>46055</v>
      </c>
      <c r="I17" s="179">
        <v>46235</v>
      </c>
      <c r="J17" s="180">
        <v>4120379</v>
      </c>
      <c r="K17" s="177">
        <f>(F17+((1/30)*G17))*J17*E17</f>
        <v>49444548</v>
      </c>
      <c r="L17" s="181"/>
      <c r="M17" s="177">
        <f>(F17+((1/30)*G17))*L17*E17</f>
        <v>0</v>
      </c>
      <c r="N17" s="177">
        <v>48</v>
      </c>
      <c r="O17" s="178" t="s">
        <v>217</v>
      </c>
    </row>
    <row r="18" spans="1:15">
      <c r="A18" s="178"/>
      <c r="B18" s="178"/>
      <c r="C18" s="178"/>
      <c r="D18" s="178"/>
      <c r="E18" s="178"/>
      <c r="F18" s="178"/>
      <c r="G18" s="181"/>
      <c r="H18" s="179"/>
      <c r="I18" s="179"/>
      <c r="J18" s="180"/>
      <c r="K18" s="177"/>
      <c r="L18" s="181"/>
      <c r="M18" s="177"/>
      <c r="N18" s="177"/>
      <c r="O18" s="178"/>
    </row>
    <row r="19" spans="1:15" ht="102.75" customHeight="1">
      <c r="A19" s="178"/>
      <c r="B19" s="178"/>
      <c r="C19" s="178"/>
      <c r="D19" s="178"/>
      <c r="E19" s="178"/>
      <c r="F19" s="178"/>
      <c r="G19" s="181"/>
      <c r="H19" s="179"/>
      <c r="I19" s="179"/>
      <c r="J19" s="180"/>
      <c r="K19" s="177"/>
      <c r="L19" s="181"/>
      <c r="M19" s="177"/>
      <c r="N19" s="177"/>
      <c r="O19" s="178"/>
    </row>
    <row r="20" spans="1:15" ht="15">
      <c r="A20" s="58" t="s">
        <v>155</v>
      </c>
      <c r="K20" s="125">
        <f>SUM(K16:K19)</f>
        <v>4065440857</v>
      </c>
      <c r="L20" s="18"/>
    </row>
    <row r="21" spans="1:15">
      <c r="L21" s="18"/>
    </row>
    <row r="22" spans="1:15">
      <c r="L22" s="18"/>
    </row>
    <row r="23" spans="1:15">
      <c r="L23" s="18"/>
    </row>
    <row r="24" spans="1:15">
      <c r="L24" s="18"/>
    </row>
    <row r="27" spans="1:15" ht="14.25" customHeight="1">
      <c r="A27" s="164" t="s">
        <v>156</v>
      </c>
      <c r="B27" s="164"/>
      <c r="C27" s="164"/>
      <c r="D27" s="164"/>
      <c r="E27" s="164"/>
      <c r="F27" s="164"/>
      <c r="G27" s="164"/>
      <c r="H27" s="164"/>
      <c r="I27" s="164"/>
      <c r="J27" s="164"/>
      <c r="K27" s="164"/>
      <c r="L27" s="164"/>
      <c r="M27" s="164"/>
      <c r="N27" s="164"/>
      <c r="O27" s="164"/>
    </row>
    <row r="28" spans="1:15" ht="17.25" customHeight="1">
      <c r="A28" s="163" t="s">
        <v>157</v>
      </c>
      <c r="B28" s="163"/>
      <c r="C28" s="163"/>
      <c r="D28" s="163"/>
      <c r="E28" s="163"/>
      <c r="F28" s="163"/>
      <c r="G28" s="163"/>
      <c r="H28" s="163"/>
      <c r="I28" s="163"/>
      <c r="J28" s="163"/>
      <c r="K28" s="163"/>
      <c r="L28" s="163"/>
      <c r="M28" s="163"/>
      <c r="N28" s="163"/>
      <c r="O28" s="163"/>
    </row>
  </sheetData>
  <mergeCells count="45">
    <mergeCell ref="N17:N19"/>
    <mergeCell ref="A27:O27"/>
    <mergeCell ref="A28:O28"/>
    <mergeCell ref="A17:A19"/>
    <mergeCell ref="B17:B19"/>
    <mergeCell ref="C17:C19"/>
    <mergeCell ref="D17:D19"/>
    <mergeCell ref="E17:E19"/>
    <mergeCell ref="F17:F19"/>
    <mergeCell ref="G17:G19"/>
    <mergeCell ref="H17:H19"/>
    <mergeCell ref="O17:O19"/>
    <mergeCell ref="I17:I19"/>
    <mergeCell ref="J17:J19"/>
    <mergeCell ref="K17:K19"/>
    <mergeCell ref="L17:L19"/>
    <mergeCell ref="M17:M19"/>
    <mergeCell ref="L15:M15"/>
    <mergeCell ref="H13:I13"/>
    <mergeCell ref="J13:J14"/>
    <mergeCell ref="K13:K14"/>
    <mergeCell ref="L13:L14"/>
    <mergeCell ref="M13:M14"/>
    <mergeCell ref="F13:G14"/>
    <mergeCell ref="A9:C9"/>
    <mergeCell ref="A10:C10"/>
    <mergeCell ref="J10:O10"/>
    <mergeCell ref="A11:C11"/>
    <mergeCell ref="K11:O11"/>
    <mergeCell ref="A12:C12"/>
    <mergeCell ref="A13:A15"/>
    <mergeCell ref="B13:B15"/>
    <mergeCell ref="C13:C15"/>
    <mergeCell ref="D13:D15"/>
    <mergeCell ref="E13:E15"/>
    <mergeCell ref="O13:O14"/>
    <mergeCell ref="H14:H15"/>
    <mergeCell ref="I14:I15"/>
    <mergeCell ref="J15:K15"/>
    <mergeCell ref="A8:J8"/>
    <mergeCell ref="A1:N2"/>
    <mergeCell ref="A3:O3"/>
    <mergeCell ref="A4:O4"/>
    <mergeCell ref="A5:O5"/>
    <mergeCell ref="A6:O6"/>
  </mergeCells>
  <pageMargins left="0.7" right="0.7" top="0.75" bottom="0.75" header="0.3" footer="0.3"/>
  <pageSetup orientation="portrait" verticalDpi="12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561846-A248-4B05-8A3B-69EA2333FC2E}">
  <dimension ref="B3:I21"/>
  <sheetViews>
    <sheetView workbookViewId="0">
      <selection activeCell="D18" sqref="D18"/>
    </sheetView>
  </sheetViews>
  <sheetFormatPr defaultColWidth="11.42578125" defaultRowHeight="15"/>
  <cols>
    <col min="2" max="2" width="26" customWidth="1"/>
    <col min="3" max="3" width="19.85546875" customWidth="1"/>
    <col min="4" max="4" width="21.28515625" customWidth="1"/>
    <col min="5" max="5" width="23.85546875" customWidth="1"/>
    <col min="6" max="6" width="11.85546875" customWidth="1"/>
    <col min="7" max="7" width="15.42578125" customWidth="1"/>
    <col min="8" max="8" width="14.140625" bestFit="1" customWidth="1"/>
    <col min="9" max="9" width="13.28515625" bestFit="1" customWidth="1"/>
  </cols>
  <sheetData>
    <row r="3" spans="2:9" ht="15.75" thickBot="1"/>
    <row r="4" spans="2:9" ht="30">
      <c r="B4" s="126" t="s">
        <v>218</v>
      </c>
      <c r="C4" s="127" t="s">
        <v>219</v>
      </c>
      <c r="D4" s="128" t="s">
        <v>220</v>
      </c>
      <c r="E4" s="127" t="s">
        <v>221</v>
      </c>
      <c r="F4" s="129" t="s">
        <v>222</v>
      </c>
      <c r="G4" s="130" t="s">
        <v>223</v>
      </c>
    </row>
    <row r="5" spans="2:9" ht="31.5" customHeight="1">
      <c r="B5" s="131" t="s">
        <v>224</v>
      </c>
      <c r="C5" s="132">
        <v>673735366</v>
      </c>
      <c r="D5" s="132">
        <v>359722953</v>
      </c>
      <c r="E5" s="132">
        <v>1857896497</v>
      </c>
      <c r="F5" s="133">
        <v>1726</v>
      </c>
      <c r="G5" s="134">
        <v>2891354816</v>
      </c>
    </row>
    <row r="6" spans="2:9">
      <c r="B6" s="131" t="s">
        <v>225</v>
      </c>
      <c r="C6" s="132"/>
      <c r="D6" s="132">
        <v>4065440860</v>
      </c>
      <c r="E6" s="132"/>
      <c r="F6" s="133">
        <v>2126</v>
      </c>
      <c r="G6" s="134">
        <v>4065440860</v>
      </c>
    </row>
    <row r="7" spans="2:9" ht="31.5" customHeight="1">
      <c r="B7" s="131" t="s">
        <v>226</v>
      </c>
      <c r="C7" s="132">
        <v>10564775</v>
      </c>
      <c r="D7" s="132"/>
      <c r="E7" s="132"/>
      <c r="F7" s="133">
        <v>1526</v>
      </c>
      <c r="G7" s="134">
        <v>10564775</v>
      </c>
    </row>
    <row r="8" spans="2:9">
      <c r="B8" s="131" t="s">
        <v>227</v>
      </c>
      <c r="C8" s="132"/>
      <c r="D8" s="132"/>
      <c r="E8" s="132">
        <v>434430807</v>
      </c>
      <c r="F8" s="133">
        <v>1426</v>
      </c>
      <c r="G8" s="134">
        <v>434430807</v>
      </c>
    </row>
    <row r="9" spans="2:9">
      <c r="B9" s="131" t="s">
        <v>228</v>
      </c>
      <c r="C9" s="132">
        <v>328959213</v>
      </c>
      <c r="D9" s="132">
        <v>98889102</v>
      </c>
      <c r="E9" s="132"/>
      <c r="F9" s="133">
        <v>1626</v>
      </c>
      <c r="G9" s="134">
        <v>427848315</v>
      </c>
    </row>
    <row r="10" spans="2:9">
      <c r="B10" s="131" t="s">
        <v>229</v>
      </c>
      <c r="C10" s="132">
        <v>74166827</v>
      </c>
      <c r="D10" s="132">
        <v>126513794</v>
      </c>
      <c r="E10" s="132"/>
      <c r="F10" s="133">
        <v>1926</v>
      </c>
      <c r="G10" s="134">
        <v>200680621</v>
      </c>
    </row>
    <row r="11" spans="2:9">
      <c r="B11" s="131" t="s">
        <v>230</v>
      </c>
      <c r="C11" s="132"/>
      <c r="D11" s="132">
        <v>50820203</v>
      </c>
      <c r="E11" s="132"/>
      <c r="F11" s="133">
        <v>1826</v>
      </c>
      <c r="G11" s="134">
        <v>50820203</v>
      </c>
    </row>
    <row r="12" spans="2:9">
      <c r="B12" s="131" t="s">
        <v>231</v>
      </c>
      <c r="C12" s="135">
        <f>C5+C6+C7+C8+C9+C10+C11</f>
        <v>1087426181</v>
      </c>
      <c r="D12" s="135">
        <f>D5+D6+D7+D8+D9+D10+D11</f>
        <v>4701386912</v>
      </c>
      <c r="E12" s="135">
        <f>E5+E6+E7+E8+E9+E10+E11</f>
        <v>2292327304</v>
      </c>
      <c r="F12" s="136"/>
      <c r="G12" s="137">
        <f>G5+G6+G7+G8+G9+G10+G11</f>
        <v>8081140397</v>
      </c>
    </row>
    <row r="13" spans="2:9" ht="30">
      <c r="B13" s="131" t="s">
        <v>232</v>
      </c>
      <c r="C13" s="135">
        <v>1068229769</v>
      </c>
      <c r="D13" s="135">
        <v>4693030303</v>
      </c>
      <c r="E13" s="135">
        <v>2111027204</v>
      </c>
      <c r="F13" s="133"/>
      <c r="G13" s="134"/>
    </row>
    <row r="14" spans="2:9" ht="15.75" thickBot="1">
      <c r="B14" s="138" t="s">
        <v>233</v>
      </c>
      <c r="C14" s="139">
        <f>C12-C13</f>
        <v>19196412</v>
      </c>
      <c r="D14" s="139">
        <f t="shared" ref="D14:E14" si="0">D12-D13</f>
        <v>8356609</v>
      </c>
      <c r="E14" s="139">
        <f t="shared" si="0"/>
        <v>181300100</v>
      </c>
      <c r="F14" s="140"/>
      <c r="G14" s="141"/>
    </row>
    <row r="15" spans="2:9">
      <c r="H15" s="142"/>
    </row>
    <row r="16" spans="2:9">
      <c r="I16" s="142"/>
    </row>
    <row r="21" spans="4:4">
      <c r="D21" s="142"/>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Hewlett-Packard Company</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ADMINISTRADOR1</dc:creator>
  <cp:keywords/>
  <dc:description/>
  <cp:lastModifiedBy>Joseph Israel Livingston Ellis</cp:lastModifiedBy>
  <cp:revision/>
  <dcterms:created xsi:type="dcterms:W3CDTF">2020-02-28T20:30:41Z</dcterms:created>
  <dcterms:modified xsi:type="dcterms:W3CDTF">2026-01-24T13:26:53Z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2026-01-22T13:10:02Z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d9860adf-d8cf-4c93-abd2-333e049ee774</vt:lpwstr>
  </property>
  <property fmtid="{D5CDD505-2E9C-101B-9397-08002B2CF9AE}" pid="8" name="MSIP_Label_fc111285-cafa-4fc9-8a9a-bd902089b24f_ContentBits">
    <vt:lpwstr>0</vt:lpwstr>
  </property>
  <property fmtid="{D5CDD505-2E9C-101B-9397-08002B2CF9AE}" pid="9" name="MSIP_Label_fc111285-cafa-4fc9-8a9a-bd902089b24f_Tag">
    <vt:lpwstr>10, 0, 1, 1</vt:lpwstr>
  </property>
</Properties>
</file>